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Бюджет 2024\Первое чтение\материалы для Б первое чтение\"/>
    </mc:Choice>
  </mc:AlternateContent>
  <bookViews>
    <workbookView xWindow="-120" yWindow="-180" windowWidth="14940" windowHeight="8025"/>
  </bookViews>
  <sheets>
    <sheet name="реестр" sheetId="4" r:id="rId1"/>
  </sheets>
  <definedNames>
    <definedName name="APPT" localSheetId="0">реестр!#REF!</definedName>
    <definedName name="FIO" localSheetId="0">реестр!#REF!</definedName>
    <definedName name="LAST_CELL" localSheetId="0">реестр!#REF!</definedName>
    <definedName name="SIGN" localSheetId="0">реестр!#REF!</definedName>
    <definedName name="_xlnm.Print_Titles" localSheetId="0">реестр!$5:$7</definedName>
    <definedName name="_xlnm.Print_Area" localSheetId="0">реестр!$A$1:$I$143</definedName>
  </definedNames>
  <calcPr calcId="152511"/>
</workbook>
</file>

<file path=xl/calcChain.xml><?xml version="1.0" encoding="utf-8"?>
<calcChain xmlns="http://schemas.openxmlformats.org/spreadsheetml/2006/main">
  <c r="G94" i="4" l="1"/>
  <c r="D94" i="4"/>
  <c r="E94" i="4"/>
  <c r="E95" i="4"/>
  <c r="E137" i="4"/>
  <c r="D9" i="4" l="1"/>
  <c r="G33" i="4"/>
  <c r="F37" i="4"/>
  <c r="D38" i="4"/>
  <c r="E38" i="4"/>
  <c r="G38" i="4"/>
  <c r="H38" i="4"/>
  <c r="I38" i="4"/>
  <c r="F38" i="4"/>
  <c r="F88" i="4"/>
  <c r="G88" i="4"/>
  <c r="H88" i="4"/>
  <c r="I88" i="4"/>
  <c r="F54" i="4"/>
  <c r="G54" i="4"/>
  <c r="H54" i="4"/>
  <c r="I54" i="4"/>
  <c r="E54" i="4"/>
  <c r="F50" i="4"/>
  <c r="G50" i="4"/>
  <c r="H50" i="4"/>
  <c r="I50" i="4"/>
  <c r="F45" i="4"/>
  <c r="G45" i="4"/>
  <c r="H45" i="4"/>
  <c r="I45" i="4"/>
  <c r="F29" i="4"/>
  <c r="G20" i="4"/>
  <c r="H20" i="4"/>
  <c r="I20" i="4"/>
  <c r="F20" i="4"/>
  <c r="D8" i="4" l="1"/>
  <c r="E8" i="4"/>
  <c r="F133" i="4"/>
  <c r="F99" i="4"/>
  <c r="E112" i="4" l="1"/>
  <c r="F112" i="4"/>
  <c r="G112" i="4"/>
  <c r="H112" i="4"/>
  <c r="I112" i="4"/>
  <c r="D112" i="4"/>
  <c r="D99" i="4"/>
  <c r="E99" i="4"/>
  <c r="G99" i="4"/>
  <c r="H99" i="4"/>
  <c r="I99" i="4"/>
  <c r="D96" i="4"/>
  <c r="D133" i="4"/>
  <c r="D137" i="4"/>
  <c r="D140" i="4"/>
  <c r="E96" i="4"/>
  <c r="F96" i="4"/>
  <c r="G96" i="4"/>
  <c r="H96" i="4"/>
  <c r="I96" i="4"/>
  <c r="D95" i="4" l="1"/>
  <c r="F11" i="4"/>
  <c r="F10" i="4" s="1"/>
  <c r="F9" i="4" s="1"/>
  <c r="G11" i="4"/>
  <c r="G10" i="4" s="1"/>
  <c r="G9" i="4" s="1"/>
  <c r="H11" i="4"/>
  <c r="H10" i="4" s="1"/>
  <c r="H9" i="4" s="1"/>
  <c r="I11" i="4"/>
  <c r="I10" i="4" s="1"/>
  <c r="I9" i="4" s="1"/>
  <c r="E133" i="4" l="1"/>
  <c r="G133" i="4"/>
  <c r="G95" i="4" s="1"/>
  <c r="H133" i="4"/>
  <c r="H95" i="4" s="1"/>
  <c r="H94" i="4" s="1"/>
  <c r="I133" i="4"/>
  <c r="E140" i="4"/>
  <c r="H140" i="4"/>
  <c r="I140" i="4"/>
  <c r="F137" i="4"/>
  <c r="G137" i="4"/>
  <c r="H137" i="4"/>
  <c r="I137" i="4"/>
  <c r="D35" i="4"/>
  <c r="E92" i="4"/>
  <c r="E91" i="4" s="1"/>
  <c r="F92" i="4"/>
  <c r="F91" i="4" s="1"/>
  <c r="G92" i="4"/>
  <c r="G91" i="4" s="1"/>
  <c r="H92" i="4"/>
  <c r="H91" i="4" s="1"/>
  <c r="I92" i="4"/>
  <c r="I91" i="4" s="1"/>
  <c r="D92" i="4"/>
  <c r="D91" i="4" s="1"/>
  <c r="E61" i="4"/>
  <c r="F61" i="4"/>
  <c r="G61" i="4"/>
  <c r="H61" i="4"/>
  <c r="I61" i="4"/>
  <c r="D61" i="4"/>
  <c r="E88" i="4"/>
  <c r="E56" i="4"/>
  <c r="F56" i="4"/>
  <c r="G56" i="4"/>
  <c r="H56" i="4"/>
  <c r="I56" i="4"/>
  <c r="D56" i="4"/>
  <c r="F49" i="4"/>
  <c r="G49" i="4"/>
  <c r="H49" i="4"/>
  <c r="I49" i="4"/>
  <c r="E42" i="4"/>
  <c r="F42" i="4"/>
  <c r="G42" i="4"/>
  <c r="H42" i="4"/>
  <c r="I42" i="4"/>
  <c r="D42" i="4"/>
  <c r="E35" i="4"/>
  <c r="E26" i="4"/>
  <c r="F26" i="4"/>
  <c r="G26" i="4"/>
  <c r="H26" i="4"/>
  <c r="I26" i="4"/>
  <c r="D26" i="4"/>
  <c r="F95" i="4" l="1"/>
  <c r="F94" i="4" s="1"/>
  <c r="I95" i="4"/>
  <c r="I94" i="4" s="1"/>
  <c r="F60" i="4"/>
  <c r="G60" i="4"/>
  <c r="I60" i="4"/>
  <c r="E60" i="4"/>
  <c r="H60" i="4"/>
  <c r="E11" i="4"/>
  <c r="D11" i="4"/>
  <c r="D10" i="4" s="1"/>
  <c r="D50" i="4" l="1"/>
  <c r="D49" i="4" s="1"/>
  <c r="D29" i="4"/>
  <c r="D20" i="4" l="1"/>
  <c r="D33" i="4"/>
  <c r="E50" i="4"/>
  <c r="E49" i="4" s="1"/>
  <c r="D90" i="4"/>
  <c r="D89" i="4" s="1"/>
  <c r="D88" i="4" s="1"/>
  <c r="D60" i="4" s="1"/>
  <c r="D54" i="4"/>
  <c r="D53" i="4" s="1"/>
  <c r="E37" i="4"/>
  <c r="D37" i="4"/>
  <c r="E10" i="4"/>
  <c r="E9" i="4" s="1"/>
  <c r="E45" i="4"/>
  <c r="E44" i="4" s="1"/>
  <c r="D45" i="4"/>
  <c r="D44" i="4" s="1"/>
  <c r="G37" i="4" l="1"/>
  <c r="G29" i="4"/>
  <c r="E29" i="4" l="1"/>
  <c r="F35" i="4" l="1"/>
  <c r="H37" i="4"/>
  <c r="I37" i="4"/>
  <c r="H29" i="4"/>
  <c r="I29" i="4"/>
  <c r="F44" i="4" l="1"/>
  <c r="G44" i="4"/>
  <c r="H44" i="4"/>
  <c r="I44" i="4"/>
  <c r="E33" i="4"/>
  <c r="F33" i="4"/>
  <c r="E31" i="4"/>
  <c r="F31" i="4"/>
  <c r="G31" i="4"/>
  <c r="H31" i="4"/>
  <c r="I31" i="4"/>
  <c r="D31" i="4"/>
  <c r="D25" i="4" s="1"/>
  <c r="D19" i="4"/>
  <c r="D143" i="4" l="1"/>
  <c r="F25" i="4"/>
  <c r="E25" i="4"/>
  <c r="E20" i="4"/>
  <c r="E19" i="4" s="1"/>
  <c r="F19" i="4"/>
  <c r="G19" i="4"/>
  <c r="H19" i="4"/>
  <c r="I19" i="4"/>
  <c r="I35" i="4" l="1"/>
  <c r="I33" i="4" s="1"/>
  <c r="I25" i="4" s="1"/>
  <c r="G35" i="4"/>
  <c r="G25" i="4" s="1"/>
  <c r="G8" i="4" s="1"/>
  <c r="H35" i="4"/>
  <c r="H33" i="4" s="1"/>
  <c r="H25" i="4" s="1"/>
  <c r="H8" i="4" s="1"/>
  <c r="F53" i="4"/>
  <c r="F8" i="4" s="1"/>
  <c r="G53" i="4"/>
  <c r="H53" i="4"/>
  <c r="I53" i="4"/>
  <c r="E53" i="4"/>
  <c r="I8" i="4" l="1"/>
  <c r="I143" i="4"/>
  <c r="H143" i="4"/>
  <c r="F143" i="4"/>
  <c r="E143" i="4"/>
  <c r="G143" i="4" l="1"/>
  <c r="G140" i="4"/>
</calcChain>
</file>

<file path=xl/sharedStrings.xml><?xml version="1.0" encoding="utf-8"?>
<sst xmlns="http://schemas.openxmlformats.org/spreadsheetml/2006/main" count="427" uniqueCount="276">
  <si>
    <t>КВД</t>
  </si>
  <si>
    <t>Гл. администратор</t>
  </si>
  <si>
    <t>Наименование КВД</t>
  </si>
  <si>
    <t>Итого</t>
  </si>
  <si>
    <t>000</t>
  </si>
  <si>
    <t>НАЛОГОВЫЕ И НЕНАЛОГОВЫЕ ДОХОДЫ</t>
  </si>
  <si>
    <t>182</t>
  </si>
  <si>
    <t>НАЛОГИ НА ПРИБЫЛЬ, ДОХОДЫ</t>
  </si>
  <si>
    <t>Налог на прибыль организаций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</si>
  <si>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</si>
  <si>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</si>
  <si>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</si>
  <si>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</si>
  <si>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</si>
  <si>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</si>
  <si>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</si>
  <si>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100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</si>
  <si>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</si>
  <si>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</si>
  <si>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</si>
  <si>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</si>
  <si>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</si>
  <si>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ГОСУДАРСТВЕННАЯ ПОШЛИНА</t>
  </si>
  <si>
    <t>810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</si>
  <si>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</si>
  <si>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</si>
  <si>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</si>
  <si>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ПЛАТЕЖИ ПРИ ПОЛЬЗОВАНИИ ПРИРОДНЫМИ РЕСУРСАМИ</t>
  </si>
  <si>
    <t>048</t>
  </si>
  <si>
    <t>Плата за негативное воздействие на окружающую среду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</si>
  <si>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</si>
  <si>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</si>
  <si>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ДОХОДЫ ОТ ОКАЗАНИЯ ПЛАТНЫХ УСЛУГ (РАБОТ) И КОМПЕНСАЦИИ ЗАТРАТ ГОСУДАРСТВА</t>
  </si>
  <si>
    <t>Доходы от компенсации затрат государства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</si>
  <si>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</si>
  <si>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</si>
  <si>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</si>
  <si>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ШТРАФЫ, САНКЦИИ, ВОЗМЕЩЕНИЕ УЩЕРБА</t>
  </si>
  <si>
    <t>188</t>
  </si>
  <si>
    <t>ПРОЧИЕ НЕНАЛОГОВЫЕ ДОХОДЫ</t>
  </si>
  <si>
    <t>Прочие неналоговые доходы</t>
  </si>
  <si>
    <t>Прогноз доходов бюджета</t>
  </si>
  <si>
    <t>тыс.рублей</t>
  </si>
  <si>
    <t>1 17 05000 00 0000 180</t>
  </si>
  <si>
    <t>1 17 00000 00 0000 000</t>
  </si>
  <si>
    <t>1 00 00000 00 0000 000</t>
  </si>
  <si>
    <t>1 01 00000 00 0000 000</t>
  </si>
  <si>
    <t>1 01 01000 00 0000 110</t>
  </si>
  <si>
    <t>1 01 02000 01 0000 110</t>
  </si>
  <si>
    <t>1 01 02010 01 0000 110</t>
  </si>
  <si>
    <t>1 01 02020 01 0000 110</t>
  </si>
  <si>
    <t>1 01 02030 01 0000 110</t>
  </si>
  <si>
    <t>1 01 02040 01 0000 110</t>
  </si>
  <si>
    <t>1 03 00000 00 0000 000</t>
  </si>
  <si>
    <t>1 03 02000 01 0000 110</t>
  </si>
  <si>
    <t>1 03 02230 01 0000 110</t>
  </si>
  <si>
    <t>1 03 02240 01 0000 110</t>
  </si>
  <si>
    <t>1 03 02250 01 0000 110</t>
  </si>
  <si>
    <t>1 03 02260 01 0000 110</t>
  </si>
  <si>
    <t>1 05 00000 00 0000 000</t>
  </si>
  <si>
    <t>1 08 00000 00 0000 000</t>
  </si>
  <si>
    <t>1 11 00000 00 0000 000</t>
  </si>
  <si>
    <t>1 11 05000 00 0000 120</t>
  </si>
  <si>
    <t>1 11 05030 00 0000 120</t>
  </si>
  <si>
    <t>1 12 00000 00 0000 000</t>
  </si>
  <si>
    <t>1 12 0100 0 01 0000 120</t>
  </si>
  <si>
    <t>1 12 01010 01 0000 120</t>
  </si>
  <si>
    <t>1 12 01030 01 0000 120</t>
  </si>
  <si>
    <t>1 12 01040 01 0000 120</t>
  </si>
  <si>
    <t>1 13 00000 00 0000 000</t>
  </si>
  <si>
    <t>1 13 02000 00 0000 130</t>
  </si>
  <si>
    <t>1 14 00000 00 0000 000</t>
  </si>
  <si>
    <t>1 14 06000 00 0000 430</t>
  </si>
  <si>
    <t>1 16 00000 00 0000 000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</si>
  <si>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</si>
  <si>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</si>
  <si>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</si>
  <si>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</si>
  <si>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</si>
  <si>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</si>
  <si>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</si>
  <si>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</si>
  <si>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</si>
  <si>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Плата за выбросы загрязняющих веществ в атмосферный воздух стационарными объектами</t>
  </si>
  <si>
    <t>2 00 00000 00 0000 000</t>
  </si>
  <si>
    <t>БЕЗВОЗМЕЗДНЫЕ ПОСТУПЛЕНИЯ</t>
  </si>
  <si>
    <t>1 14 02000 00 0000 000</t>
  </si>
  <si>
    <t>1 05 02000 02 0000 110</t>
  </si>
  <si>
    <t>Единый налог на вмененный доход для отдельных видов деятельности</t>
  </si>
  <si>
    <t>1 05 02010 02 0000 110</t>
  </si>
  <si>
    <t>Единый сельскохозяйственный налог</t>
  </si>
  <si>
    <t>1 05 0301 010 0000 110</t>
  </si>
  <si>
    <t>1 05 04000 02 0000 110</t>
  </si>
  <si>
    <t>1 05 03000 01 0000 110</t>
  </si>
  <si>
    <t>Налог, взимаемый в связи с применением патентной системы налогообложения</t>
  </si>
  <si>
    <t>1 05 04020 02 0000 110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</si>
  <si>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</si>
  <si>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>108 03010 01 0000 110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</si>
  <si>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</si>
  <si>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850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</si>
  <si>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</si>
  <si>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1 11 05013 05 0000 120</t>
  </si>
  <si>
    <t>1 11 05013 13 0000 120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</si>
  <si>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</si>
  <si>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</si>
  <si>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872</t>
  </si>
  <si>
    <t>Прочие доходы от компенсации затрат бюджетов муниципальных районов</t>
  </si>
  <si>
    <t>1 13 02995 05 0000 130</t>
  </si>
  <si>
    <t>1 14 02050 05 0000 140</t>
  </si>
  <si>
    <t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</si>
  <si>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</si>
  <si>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</si>
  <si>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</si>
  <si>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</si>
  <si>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861</t>
  </si>
  <si>
    <t>1 17 05050 05 0000 180</t>
  </si>
  <si>
    <t>Прочие неналоговые доходы бюджетов муниципальных районов</t>
  </si>
  <si>
    <t>873</t>
  </si>
  <si>
    <t>Дотации бюджетам муниципальных районов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</si>
  <si>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</si>
  <si>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Субсидии бюджетам муниципальных районов на софинансирование капитальных вложений в объекты муниципальной собственности</t>
  </si>
  <si>
    <t>871</t>
  </si>
  <si>
    <t>Прочие субсидии бюджетам муниципальных районов</t>
  </si>
  <si>
    <t>Субвенции бюджетам бюджетной системы Российской Федерации</t>
  </si>
  <si>
    <t>Субвенции бюджетам муниципальных районов на ежемесячное денежное вознаграждение за классное руководство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</si>
  <si>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</si>
  <si>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</si>
  <si>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</si>
  <si>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</si>
  <si>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</si>
  <si>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оплату жилищно-коммунальных услуг отдельным категориям граждан</t>
  </si>
  <si>
    <t>Субвенции бюджетам муниципальных районов на компенсацию отдельным категориям граждан оплаты взноса на капитальный ремонт общего имущества в многоквартирном доме</t>
  </si>
  <si>
    <t>Субвенции бюджетам муниципальных районов на государственную регистрацию актов гражданского состояния</t>
  </si>
  <si>
    <t>Прочие субвенции бюджетам муниципальных районов</t>
  </si>
  <si>
    <t>Иные межбюджетные трансферты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</si>
  <si>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</si>
  <si>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муниципальных районов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</si>
  <si>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</si>
  <si>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Реестр источников доходов районного бюджета муниципального района "Волоконовский район"</t>
  </si>
  <si>
    <t>Субсидии бюджетам муниципальных районов на реализацию мероприятий по обеспечению жильем молодых семей</t>
  </si>
  <si>
    <t>2 02 15001 05 0000 150</t>
  </si>
  <si>
    <t>2 02 20000 00 0000 150</t>
  </si>
  <si>
    <t>2 02 20077 05 0000 150</t>
  </si>
  <si>
    <t>2 02 25497 05 0000 150</t>
  </si>
  <si>
    <t>2 02 25519 05 0000 150</t>
  </si>
  <si>
    <t>2 02 29999 05 0000 150</t>
  </si>
  <si>
    <t>2 02 30000 00 0000 150</t>
  </si>
  <si>
    <t>2 02 30021 05 0000 150</t>
  </si>
  <si>
    <t>2 02 30022 05 0000 150</t>
  </si>
  <si>
    <t>2 02 30024 05 0000 150</t>
  </si>
  <si>
    <t>2 02 30027 05 0000 150</t>
  </si>
  <si>
    <t>2 02 30029 05 0000 150</t>
  </si>
  <si>
    <t>2 02 35082 05 0000 150</t>
  </si>
  <si>
    <t>2 02 35120 05 0000 150</t>
  </si>
  <si>
    <t>2 02 35250 05 0000 150</t>
  </si>
  <si>
    <t>2 02 35462 05 0000 150</t>
  </si>
  <si>
    <t>2 02 35930 05 0000 150</t>
  </si>
  <si>
    <t>2 02 39999 05 0000 150</t>
  </si>
  <si>
    <t>2 02 40000 05 0000 150</t>
  </si>
  <si>
    <t>2 02 40014 05 0000 150</t>
  </si>
  <si>
    <t>2 02 49999 05 0000 150</t>
  </si>
  <si>
    <t>2 07 00000 00 0000 000</t>
  </si>
  <si>
    <t>ПРОЧИЕ БЕЗВОЗМЕЗДНЫЕ ПОСТУПЛЕНИЯ</t>
  </si>
  <si>
    <t>Прочие безвозмездные поступления в бюджеты муниципальных районов</t>
  </si>
  <si>
    <t>2 02 00000 00 0000 000</t>
  </si>
  <si>
    <t>БЕЗВОЗМЕЗДНЫЕ ПОСТУПЛЕНИЯ ОТ ДРУГИХ БЮДЖЕТОВ БЮДЖЕТНОЙ СИСТЕМЫ РОССИЙСКОЙ ФЕДЕРАЦИИ</t>
  </si>
  <si>
    <t xml:space="preserve"> 116 010530 10035 140</t>
  </si>
  <si>
    <t>823</t>
  </si>
  <si>
    <t xml:space="preserve">Административные штрафы, установленные Главой 5
Кодекса Российской Федерации об административных
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неисполнение родителями или иными законными представителями несовершеннолетних  обязанностей по содержанию и воспитанию несовершеннолетних)
</t>
  </si>
  <si>
    <t>851</t>
  </si>
  <si>
    <t>1 11 05025 05 0000 120</t>
  </si>
  <si>
    <t>Доходы, получаемые в виде арендной платы за земели после разграничения государственной собственности на землю, а также средства от родажи права на заключение договоров аренды указанных земельных участков (за исключением имущества бюджетных и автономных учреждений)</t>
  </si>
  <si>
    <t xml:space="preserve"> 116 010530 19000 140</t>
  </si>
  <si>
    <t xml:space="preserve"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(иные штрафы)
</t>
  </si>
  <si>
    <t xml:space="preserve"> 116 010730 10019 140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</si>
  <si>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самовольное подключение и использование электрической, тепловой энергии, нефти или газа)</t>
  </si>
  <si>
    <t>116 010730 10027 140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</si>
  <si>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</si>
  <si>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>116 011730 10008 140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</si>
  <si>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 штрафы за воспрепятствовоние законной деятельности должностного лица органа, уполномолченного на осуществление функций по принудительному исполнению исполнительных документов и обеспечению установленного порядка деятельности судов)</t>
  </si>
  <si>
    <t>116 011930 10013 140</t>
  </si>
  <si>
    <t>116 011930 10030 140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</si>
  <si>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 штрафы за нарушение требований к ведению образовательной деятельности и организации образовательного процесса)</t>
  </si>
  <si>
    <t>116 011930 10401 140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</si>
  <si>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воспрепятствование законной деятельностидолжностного лица органа государственного контроля (надзора), должностного лица организации, уполномоченной в соответствии с федеральными законами на осуществление государственного надзора, должностного лица органа муниципального контроля)</t>
  </si>
  <si>
    <t>116 011930 19000 140</t>
  </si>
  <si>
    <t>Административные штрафы,установленные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</si>
  <si>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>116 012030 10021 140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</si>
  <si>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</si>
  <si>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>116 012030 19000 140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</si>
  <si>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</si>
  <si>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116 10123 010051 140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</si>
  <si>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</si>
  <si>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1 16 01000 01 0000 140</t>
  </si>
  <si>
    <t>Административные штрафы, установленные 
Кодексом Российской Федерации об административных
правонарушениях</t>
  </si>
  <si>
    <t>116 10000 000000 140</t>
  </si>
  <si>
    <t>Платежи в целях возмещения причиненного ущерба (убытков)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</si>
  <si>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</si>
  <si>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общеобразовательных организациях</t>
  </si>
  <si>
    <t>Субсидии бюджетам муниципальных районов на поддержку отрасли культуры</t>
  </si>
  <si>
    <t>2 02 35176 05 0000 150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</si>
  <si>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</si>
  <si>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2 02 35303 05 0000 150</t>
  </si>
  <si>
    <t>2 07 05030 05 0000 150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</si>
  <si>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нарушение порядка рассмотрения обращений граждан)</t>
  </si>
  <si>
    <t xml:space="preserve"> 116 010530 10059 140</t>
  </si>
  <si>
    <t xml:space="preserve"> 116 01063010009 140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</si>
  <si>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потребление наркотических средств или психотропных веществ без назначения врача либо новых потенциально опасных психоактивных веществ)</t>
  </si>
  <si>
    <t xml:space="preserve">  116 01063010091 140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</si>
  <si>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уклонение от прохождения диагностики, профилактических мероприятий, лечения от наркомании и (или) медицинской и (или)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веществ)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</si>
  <si>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</si>
  <si>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 xml:space="preserve">  116 01063019000 140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</si>
  <si>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(иные штрафы)</t>
  </si>
  <si>
    <t xml:space="preserve">   116 010730 10017 140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</si>
  <si>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уничтожение или повреждение чужого имущества)</t>
  </si>
  <si>
    <t>116 01143010016 140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</si>
  <si>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нарушение правил продажи этилового спирта, алкогольной и спиртосодержащей продукции)</t>
  </si>
  <si>
    <t xml:space="preserve">  116 01063010101 140</t>
  </si>
  <si>
    <t>219 60010 05 0000 150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</si>
  <si>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</si>
  <si>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2 02 10000 00 0000 150</t>
  </si>
  <si>
    <t>Дотации бюджетам бюджетной системы Российской Федерации</t>
  </si>
  <si>
    <t>Возврат 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</si>
  <si>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2 19 00000 00 0000 000</t>
  </si>
  <si>
    <t>Уточненный план  доходов бюджета на 2023 г.</t>
  </si>
  <si>
    <t>Кассовые поступления в текущем финансовом году (по состоянию на 1 ноября 2023 г.)</t>
  </si>
  <si>
    <t xml:space="preserve">Оценка исполнения 2023 г. </t>
  </si>
  <si>
    <t>на 2024г.</t>
  </si>
  <si>
    <t xml:space="preserve">на 2025 г. </t>
  </si>
  <si>
    <t xml:space="preserve">на 2026 г. </t>
  </si>
  <si>
    <t>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</si>
  <si>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 (сумма платежа (перерасчеты, недоимка и задолженность по соответствующему платежу, в том числе по отмененному)</t>
  </si>
  <si>
    <t>1 01 02130 01 0000 110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</si>
  <si>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</si>
  <si>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</si>
  <si>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1 01 021400 01 0000 110</t>
  </si>
  <si>
    <t>1 05 01000 01 0000 110</t>
  </si>
  <si>
    <t xml:space="preserve">Налог, взимаемый с налогоплательщиков, выбравших в качестве объекта налогообложения доходы 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</si>
  <si>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</si>
  <si>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1 05 01021 01 0000 110</t>
  </si>
  <si>
    <t>1 05 01011 01 0000 110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</si>
  <si>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</si>
  <si>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1 14 06025 05 0000 43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</si>
  <si>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</si>
  <si>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817</t>
  </si>
  <si>
    <t xml:space="preserve"> 116 01063010008 140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</si>
  <si>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незаконный оборот наркотических средств, психотропных веществ или их аналогов и незаконные приобретение, хранение, перевозка растений, содержащих наркотические средства или психотропные вещества, либо их частей, содержащих наркотические средства или психотропные вещества)</t>
  </si>
  <si>
    <t>116 010830 10037 140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</si>
  <si>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охоты, правил, регламентирующих рыболовство и другие виды пользования объектами животного мира)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</si>
  <si>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заведомо ложный вызов специализированных служб)</t>
  </si>
  <si>
    <t>116 011930 10029 140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</si>
  <si>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незаконное привлечение к трудовой деятельности либо к выполнению работ или оказанию услуг государственного или муниципального служащего, либо бывшего государственного или муниципального служащего)</t>
  </si>
  <si>
    <t>116 012030 10008 140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</si>
  <si>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нарушение правил производства, приобретения, продажи, передачи, хранения, перевозки, ношения, коллекционирования, экспонирования, уничтожения или учета оружия и патронов к нему, а также нарушение правил производства, продажи, хранения, уничтожения или учета взрывчатых веществ и взрывных устройств, пиротехнических изделий,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оружием)</t>
  </si>
  <si>
    <t>116 013330 10000 140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</si>
  <si>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</si>
  <si>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116 11050 010000 140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</si>
  <si>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</si>
  <si>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853</t>
  </si>
  <si>
    <t>2 02 19999 05 0000 150</t>
  </si>
  <si>
    <t>Прочие дотации бюджетам муниципальных районов</t>
  </si>
  <si>
    <t>2 02 25179 05 0000 150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</si>
  <si>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</si>
  <si>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2 02 25513 05 0000 150</t>
  </si>
  <si>
    <t>Субсидии бюджетам муниципальных районов на развитие сети учреждений культурно-досугового типа</t>
  </si>
  <si>
    <t>2 02 35134 05 0000 150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</si>
  <si>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</si>
  <si>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2 02 35163 05 0000 150</t>
  </si>
  <si>
    <t>Субвенции бюджетам муниципальных районов на создание системы долговременного ухода за гражданами пожилого возраста и инвалидами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</si>
  <si>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</si>
  <si>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</si>
  <si>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2 02 20216 05 0000 150</t>
  </si>
  <si>
    <t>2 02 25555 05 0000 150</t>
  </si>
  <si>
    <t>Субсидии бюджетам муниципальных районов на реализацию программ формирования современной городской среды</t>
  </si>
  <si>
    <t>Субсидии бюджетам муниципальных районов на проведение комплексных кадастровых работ</t>
  </si>
  <si>
    <t>2 02 25511 05 0000 150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</si>
</sst>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000000"/>
    <numFmt numFmtId="166" formatCode="#,##0.0"/>
  </numFmts>
  <fonts count="10" x14ac:knownFonts="1">
    <font>
      <sz val="10"/>
      <name val="Arial"/>
    </font>
    <font>
      <sz val="8.5"/>
      <name val="MS Sans Serif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b/>
      <sz val="8.5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 applyBorder="1" applyAlignment="1" applyProtection="1">
      <alignment wrapText="1"/>
    </xf>
    <xf numFmtId="0" fontId="0" fillId="2" borderId="0" xfId="0" applyFill="1"/>
    <xf numFmtId="0" fontId="1" fillId="2" borderId="0" xfId="0" applyFont="1" applyFill="1" applyBorder="1" applyAlignment="1" applyProtection="1"/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left" vertical="center" wrapText="1"/>
    </xf>
    <xf numFmtId="49" fontId="4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justify" vertical="center" wrapText="1"/>
    </xf>
    <xf numFmtId="164" fontId="3" fillId="2" borderId="1" xfId="0" applyNumberFormat="1" applyFont="1" applyFill="1" applyBorder="1" applyAlignment="1" applyProtection="1">
      <alignment horizontal="justify" vertical="center" wrapText="1"/>
    </xf>
    <xf numFmtId="165" fontId="3" fillId="2" borderId="1" xfId="0" applyNumberFormat="1" applyFont="1" applyFill="1" applyBorder="1" applyAlignment="1" applyProtection="1">
      <alignment horizontal="justify" vertical="center" wrapText="1"/>
    </xf>
    <xf numFmtId="49" fontId="4" fillId="2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>
      <alignment wrapText="1"/>
    </xf>
    <xf numFmtId="166" fontId="7" fillId="2" borderId="1" xfId="0" applyNumberFormat="1" applyFont="1" applyFill="1" applyBorder="1" applyAlignment="1">
      <alignment horizontal="center" vertical="center"/>
    </xf>
    <xf numFmtId="166" fontId="9" fillId="2" borderId="1" xfId="0" applyNumberFormat="1" applyFont="1" applyFill="1" applyBorder="1" applyAlignment="1">
      <alignment horizontal="center" vertical="center"/>
    </xf>
    <xf numFmtId="166" fontId="6" fillId="2" borderId="1" xfId="0" applyNumberFormat="1" applyFont="1" applyFill="1" applyBorder="1" applyAlignment="1">
      <alignment horizontal="center" vertical="center"/>
    </xf>
    <xf numFmtId="166" fontId="8" fillId="2" borderId="1" xfId="0" applyNumberFormat="1" applyFont="1" applyFill="1" applyBorder="1"/>
    <xf numFmtId="166" fontId="6" fillId="2" borderId="1" xfId="0" applyNumberFormat="1" applyFont="1" applyFill="1" applyBorder="1" applyAlignment="1" applyProtection="1">
      <alignment horizontal="center" vertical="center" wrapText="1"/>
    </xf>
    <xf numFmtId="166" fontId="8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vertical="center" wrapText="1"/>
    </xf>
    <xf numFmtId="0" fontId="3" fillId="0" borderId="1" xfId="0" applyFont="1" applyBorder="1" applyAlignment="1">
      <alignment horizontal="justify" vertical="center"/>
    </xf>
    <xf numFmtId="49" fontId="3" fillId="2" borderId="1" xfId="0" applyNumberFormat="1" applyFont="1" applyFill="1" applyBorder="1" applyAlignment="1" applyProtection="1">
      <alignment horizontal="justify" vertical="top" wrapText="1"/>
    </xf>
    <xf numFmtId="0" fontId="3" fillId="2" borderId="1" xfId="0" applyFont="1" applyFill="1" applyBorder="1" applyAlignment="1">
      <alignment horizontal="justify" vertical="center"/>
    </xf>
    <xf numFmtId="0" fontId="3" fillId="0" borderId="1" xfId="0" applyFont="1" applyBorder="1" applyAlignment="1">
      <alignment wrapText="1"/>
    </xf>
    <xf numFmtId="0" fontId="5" fillId="2" borderId="1" xfId="0" applyFont="1" applyFill="1" applyBorder="1" applyAlignment="1">
      <alignment horizontal="center"/>
    </xf>
    <xf numFmtId="0" fontId="2" fillId="2" borderId="0" xfId="0" applyFont="1" applyFill="1" applyBorder="1" applyAlignment="1" applyProtection="1">
      <alignment horizontal="center" vertical="center" wrapText="1"/>
    </xf>
    <xf numFmtId="0" fontId="1" fillId="2" borderId="0" xfId="0" applyFont="1" applyFill="1" applyBorder="1" applyAlignment="1" applyProtection="1">
      <alignment wrapText="1"/>
    </xf>
    <xf numFmtId="49" fontId="4" fillId="2" borderId="1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43"/>
  <sheetViews>
    <sheetView showGridLines="0" tabSelected="1" zoomScale="110" zoomScaleNormal="110" workbookViewId="0">
      <pane ySplit="7" topLeftCell="A8" activePane="bottomLeft" state="frozen"/>
      <selection pane="bottomLeft" activeCell="F139" sqref="F139"/>
    </sheetView>
  </sheetViews>
  <sheetFormatPr defaultColWidth="9.140625" defaultRowHeight="12.75" customHeight="1" x14ac:dyDescent="0.2"/>
  <cols>
    <col min="1" max="1" width="22.28515625" style="2" customWidth="1"/>
    <col min="2" max="2" width="6.5703125" style="2" customWidth="1"/>
    <col min="3" max="3" width="48.5703125" style="2" customWidth="1"/>
    <col min="4" max="4" width="16.5703125" style="2" customWidth="1"/>
    <col min="5" max="5" width="17.42578125" style="2" customWidth="1"/>
    <col min="6" max="7" width="15.42578125" style="2" customWidth="1"/>
    <col min="8" max="8" width="17.42578125" style="2" customWidth="1"/>
    <col min="9" max="9" width="15.42578125" style="2" customWidth="1"/>
    <col min="10" max="10" width="16.5703125" style="2" customWidth="1"/>
    <col min="11" max="16384" width="9.140625" style="2"/>
  </cols>
  <sheetData>
    <row r="1" spans="1:9" x14ac:dyDescent="0.2">
      <c r="A1" s="1"/>
      <c r="B1" s="1"/>
      <c r="C1" s="1"/>
      <c r="D1" s="1"/>
      <c r="E1" s="1"/>
      <c r="F1" s="1"/>
      <c r="G1" s="1"/>
      <c r="H1" s="1"/>
      <c r="I1" s="1"/>
    </row>
    <row r="2" spans="1:9" ht="22.5" x14ac:dyDescent="0.2">
      <c r="A2" s="24" t="s">
        <v>138</v>
      </c>
      <c r="B2" s="24"/>
      <c r="C2" s="24"/>
      <c r="D2" s="24"/>
      <c r="E2" s="24"/>
      <c r="F2" s="24"/>
      <c r="G2" s="24"/>
      <c r="H2" s="24"/>
      <c r="I2" s="24"/>
    </row>
    <row r="3" spans="1:9" x14ac:dyDescent="0.2">
      <c r="A3" s="25"/>
      <c r="B3" s="25"/>
      <c r="C3" s="25"/>
      <c r="D3" s="25"/>
      <c r="E3" s="25"/>
    </row>
    <row r="4" spans="1:9" x14ac:dyDescent="0.2">
      <c r="A4" s="3"/>
      <c r="B4" s="3"/>
      <c r="C4" s="3"/>
      <c r="D4" s="3"/>
      <c r="E4" s="3"/>
      <c r="F4" s="3"/>
      <c r="G4" s="3"/>
      <c r="H4" s="3" t="s">
        <v>42</v>
      </c>
      <c r="I4" s="3"/>
    </row>
    <row r="5" spans="1:9" ht="21.2" customHeight="1" x14ac:dyDescent="0.2">
      <c r="A5" s="26" t="s">
        <v>0</v>
      </c>
      <c r="B5" s="26" t="s">
        <v>1</v>
      </c>
      <c r="C5" s="26" t="s">
        <v>2</v>
      </c>
      <c r="D5" s="26" t="s">
        <v>224</v>
      </c>
      <c r="E5" s="26" t="s">
        <v>225</v>
      </c>
      <c r="F5" s="26" t="s">
        <v>226</v>
      </c>
      <c r="G5" s="26" t="s">
        <v>41</v>
      </c>
      <c r="H5" s="26"/>
      <c r="I5" s="26"/>
    </row>
    <row r="6" spans="1:9" ht="66.75" customHeight="1" x14ac:dyDescent="0.2">
      <c r="A6" s="26"/>
      <c r="B6" s="26"/>
      <c r="C6" s="26"/>
      <c r="D6" s="26"/>
      <c r="E6" s="26"/>
      <c r="F6" s="26"/>
      <c r="G6" s="10" t="s">
        <v>227</v>
      </c>
      <c r="H6" s="10" t="s">
        <v>228</v>
      </c>
      <c r="I6" s="10" t="s">
        <v>229</v>
      </c>
    </row>
    <row r="7" spans="1:9" x14ac:dyDescent="0.2">
      <c r="A7" s="6" t="s">
        <v>74</v>
      </c>
      <c r="B7" s="6" t="s">
        <v>75</v>
      </c>
      <c r="C7" s="6" t="s">
        <v>76</v>
      </c>
      <c r="D7" s="6" t="s">
        <v>77</v>
      </c>
      <c r="E7" s="6" t="s">
        <v>78</v>
      </c>
      <c r="F7" s="6" t="s">
        <v>79</v>
      </c>
      <c r="G7" s="6" t="s">
        <v>80</v>
      </c>
      <c r="H7" s="6" t="s">
        <v>81</v>
      </c>
      <c r="I7" s="6" t="s">
        <v>82</v>
      </c>
    </row>
    <row r="8" spans="1:9" ht="33.200000000000003" customHeight="1" x14ac:dyDescent="0.2">
      <c r="A8" s="4" t="s">
        <v>45</v>
      </c>
      <c r="B8" s="4" t="s">
        <v>4</v>
      </c>
      <c r="C8" s="5" t="s">
        <v>5</v>
      </c>
      <c r="D8" s="17">
        <f>D9+D19+D25+D35+D37+D44+D49+D53+D60+D91</f>
        <v>297419.09999999998</v>
      </c>
      <c r="E8" s="17">
        <f t="shared" ref="E8:I8" si="0">E9+E19+E25+E35+E37+E44+E49+E53+E60+E91</f>
        <v>247352</v>
      </c>
      <c r="F8" s="17">
        <f t="shared" si="0"/>
        <v>322586</v>
      </c>
      <c r="G8" s="17">
        <f t="shared" si="0"/>
        <v>331905</v>
      </c>
      <c r="H8" s="17">
        <f t="shared" si="0"/>
        <v>342886</v>
      </c>
      <c r="I8" s="17">
        <f t="shared" si="0"/>
        <v>175077</v>
      </c>
    </row>
    <row r="9" spans="1:9" ht="19.7" customHeight="1" x14ac:dyDescent="0.2">
      <c r="A9" s="4" t="s">
        <v>46</v>
      </c>
      <c r="B9" s="4" t="s">
        <v>6</v>
      </c>
      <c r="C9" s="5" t="s">
        <v>7</v>
      </c>
      <c r="D9" s="16">
        <f>D10</f>
        <v>259287.1</v>
      </c>
      <c r="E9" s="16">
        <f>E10</f>
        <v>216009</v>
      </c>
      <c r="F9" s="16">
        <f t="shared" ref="F9:I10" si="1">F10</f>
        <v>282223</v>
      </c>
      <c r="G9" s="16">
        <f t="shared" si="1"/>
        <v>293512</v>
      </c>
      <c r="H9" s="16">
        <f t="shared" si="1"/>
        <v>307014</v>
      </c>
      <c r="I9" s="16">
        <f t="shared" si="1"/>
        <v>138287</v>
      </c>
    </row>
    <row r="10" spans="1:9" ht="21.2" customHeight="1" x14ac:dyDescent="0.2">
      <c r="A10" s="4" t="s">
        <v>47</v>
      </c>
      <c r="B10" s="4" t="s">
        <v>6</v>
      </c>
      <c r="C10" s="5" t="s">
        <v>8</v>
      </c>
      <c r="D10" s="16">
        <f>D11</f>
        <v>259287.1</v>
      </c>
      <c r="E10" s="16">
        <f>E11</f>
        <v>216009</v>
      </c>
      <c r="F10" s="16">
        <f t="shared" si="1"/>
        <v>282223</v>
      </c>
      <c r="G10" s="16">
        <f t="shared" si="1"/>
        <v>293512</v>
      </c>
      <c r="H10" s="16">
        <f t="shared" si="1"/>
        <v>307014</v>
      </c>
      <c r="I10" s="16">
        <f t="shared" si="1"/>
        <v>138287</v>
      </c>
    </row>
    <row r="11" spans="1:9" ht="40.15" customHeight="1" x14ac:dyDescent="0.2">
      <c r="A11" s="4" t="s">
        <v>48</v>
      </c>
      <c r="B11" s="4" t="s">
        <v>6</v>
      </c>
      <c r="C11" s="7" t="s">
        <v>9</v>
      </c>
      <c r="D11" s="16">
        <f>D12+D13+D14+D15+D16+D17+D18</f>
        <v>259287.1</v>
      </c>
      <c r="E11" s="16">
        <f>E12+E13+E14+E15+E16+E17+E18</f>
        <v>216009</v>
      </c>
      <c r="F11" s="16">
        <f t="shared" ref="F11:I11" si="2">F12+F13+F14+F15+F16+F17+F18</f>
        <v>282223</v>
      </c>
      <c r="G11" s="16">
        <f t="shared" si="2"/>
        <v>293512</v>
      </c>
      <c r="H11" s="16">
        <f t="shared" si="2"/>
        <v>307014</v>
      </c>
      <c r="I11" s="16">
        <f t="shared" si="2"/>
        <v>138287</v>
      </c>
    </row>
    <row r="12" spans="1:9" ht="63.75" x14ac:dyDescent="0.2">
      <c r="A12" s="4" t="s">
        <v>49</v>
      </c>
      <c r="B12" s="4" t="s">
        <v>6</v>
      </c>
      <c r="C12" s="7" t="s">
        <v>10</v>
      </c>
      <c r="D12" s="16">
        <v>256302.1</v>
      </c>
      <c r="E12" s="16">
        <v>205264</v>
      </c>
      <c r="F12" s="16">
        <v>270811</v>
      </c>
      <c r="G12" s="16">
        <v>279844</v>
      </c>
      <c r="H12" s="16">
        <v>294599</v>
      </c>
      <c r="I12" s="16">
        <v>132702</v>
      </c>
    </row>
    <row r="13" spans="1:9" ht="104.65" customHeight="1" x14ac:dyDescent="0.2">
      <c r="A13" s="4" t="s">
        <v>50</v>
      </c>
      <c r="B13" s="4" t="s">
        <v>6</v>
      </c>
      <c r="C13" s="8" t="s">
        <v>11</v>
      </c>
      <c r="D13" s="16">
        <v>1240</v>
      </c>
      <c r="E13" s="16">
        <v>1597</v>
      </c>
      <c r="F13" s="16">
        <v>2000</v>
      </c>
      <c r="G13" s="16">
        <v>2080</v>
      </c>
      <c r="H13" s="16">
        <v>2176</v>
      </c>
      <c r="I13" s="16">
        <v>979</v>
      </c>
    </row>
    <row r="14" spans="1:9" ht="46.35" customHeight="1" x14ac:dyDescent="0.2">
      <c r="A14" s="4" t="s">
        <v>51</v>
      </c>
      <c r="B14" s="4" t="s">
        <v>6</v>
      </c>
      <c r="C14" s="7" t="s">
        <v>12</v>
      </c>
      <c r="D14" s="16">
        <v>1550</v>
      </c>
      <c r="E14" s="16">
        <v>2206</v>
      </c>
      <c r="F14" s="16">
        <v>2300</v>
      </c>
      <c r="G14" s="16">
        <v>2392</v>
      </c>
      <c r="H14" s="16">
        <v>2502</v>
      </c>
      <c r="I14" s="16">
        <v>1126</v>
      </c>
    </row>
    <row r="15" spans="1:9" ht="104.25" customHeight="1" x14ac:dyDescent="0.2">
      <c r="A15" s="4" t="s">
        <v>52</v>
      </c>
      <c r="B15" s="4" t="s">
        <v>6</v>
      </c>
      <c r="C15" s="8" t="s">
        <v>13</v>
      </c>
      <c r="D15" s="16">
        <v>195</v>
      </c>
      <c r="E15" s="16">
        <v>25</v>
      </c>
      <c r="F15" s="16">
        <v>195</v>
      </c>
      <c r="G15" s="16">
        <v>2002</v>
      </c>
      <c r="H15" s="16">
        <v>212</v>
      </c>
      <c r="I15" s="16">
        <v>95</v>
      </c>
    </row>
    <row r="16" spans="1:9" ht="173.25" customHeight="1" x14ac:dyDescent="0.2">
      <c r="A16" s="4" t="s">
        <v>230</v>
      </c>
      <c r="B16" s="4" t="s">
        <v>6</v>
      </c>
      <c r="C16" s="8" t="s">
        <v>231</v>
      </c>
      <c r="D16" s="16">
        <v>0</v>
      </c>
      <c r="E16" s="16">
        <v>4013</v>
      </c>
      <c r="F16" s="16">
        <v>4013</v>
      </c>
      <c r="G16" s="16">
        <v>4174</v>
      </c>
      <c r="H16" s="16">
        <v>4366</v>
      </c>
      <c r="I16" s="16">
        <v>1964</v>
      </c>
    </row>
    <row r="17" spans="1:9" ht="104.25" customHeight="1" x14ac:dyDescent="0.2">
      <c r="A17" s="4" t="s">
        <v>232</v>
      </c>
      <c r="B17" s="4" t="s">
        <v>6</v>
      </c>
      <c r="C17" s="8" t="s">
        <v>233</v>
      </c>
      <c r="D17" s="16">
        <v>0</v>
      </c>
      <c r="E17" s="16">
        <v>1371</v>
      </c>
      <c r="F17" s="16">
        <v>1371</v>
      </c>
      <c r="G17" s="16">
        <v>1426</v>
      </c>
      <c r="H17" s="16">
        <v>1491</v>
      </c>
      <c r="I17" s="16">
        <v>671</v>
      </c>
    </row>
    <row r="18" spans="1:9" ht="104.25" customHeight="1" x14ac:dyDescent="0.2">
      <c r="A18" s="4" t="s">
        <v>235</v>
      </c>
      <c r="B18" s="4" t="s">
        <v>6</v>
      </c>
      <c r="C18" s="8" t="s">
        <v>234</v>
      </c>
      <c r="D18" s="16">
        <v>0</v>
      </c>
      <c r="E18" s="16">
        <v>1533</v>
      </c>
      <c r="F18" s="16">
        <v>1533</v>
      </c>
      <c r="G18" s="16">
        <v>1594</v>
      </c>
      <c r="H18" s="16">
        <v>1668</v>
      </c>
      <c r="I18" s="16">
        <v>750</v>
      </c>
    </row>
    <row r="19" spans="1:9" ht="38.25" x14ac:dyDescent="0.2">
      <c r="A19" s="4" t="s">
        <v>53</v>
      </c>
      <c r="B19" s="4" t="s">
        <v>4</v>
      </c>
      <c r="C19" s="7" t="s">
        <v>14</v>
      </c>
      <c r="D19" s="16">
        <f>D20</f>
        <v>13502</v>
      </c>
      <c r="E19" s="16">
        <f t="shared" ref="E19:I19" si="3">E20</f>
        <v>12884</v>
      </c>
      <c r="F19" s="16">
        <f t="shared" si="3"/>
        <v>15484</v>
      </c>
      <c r="G19" s="16">
        <f t="shared" si="3"/>
        <v>15278</v>
      </c>
      <c r="H19" s="16">
        <f t="shared" si="3"/>
        <v>14865</v>
      </c>
      <c r="I19" s="16">
        <f t="shared" si="3"/>
        <v>15347</v>
      </c>
    </row>
    <row r="20" spans="1:9" ht="40.15" customHeight="1" x14ac:dyDescent="0.2">
      <c r="A20" s="4" t="s">
        <v>54</v>
      </c>
      <c r="B20" s="4" t="s">
        <v>4</v>
      </c>
      <c r="C20" s="7" t="s">
        <v>15</v>
      </c>
      <c r="D20" s="16">
        <f>D21+D22+D23+D24</f>
        <v>13502</v>
      </c>
      <c r="E20" s="16">
        <f t="shared" ref="E20" si="4">E21+E22+E23+E24</f>
        <v>12884</v>
      </c>
      <c r="F20" s="16">
        <f>F21+F22+F23+F24</f>
        <v>15484</v>
      </c>
      <c r="G20" s="16">
        <f t="shared" ref="G20:I20" si="5">G21+G22+G23+G24</f>
        <v>15278</v>
      </c>
      <c r="H20" s="16">
        <f t="shared" si="5"/>
        <v>14865</v>
      </c>
      <c r="I20" s="16">
        <f t="shared" si="5"/>
        <v>15347</v>
      </c>
    </row>
    <row r="21" spans="1:9" ht="84.75" customHeight="1" x14ac:dyDescent="0.2">
      <c r="A21" s="4" t="s">
        <v>55</v>
      </c>
      <c r="B21" s="4" t="s">
        <v>16</v>
      </c>
      <c r="C21" s="7" t="s">
        <v>17</v>
      </c>
      <c r="D21" s="16">
        <v>6762</v>
      </c>
      <c r="E21" s="16">
        <v>6625</v>
      </c>
      <c r="F21" s="16">
        <v>7950</v>
      </c>
      <c r="G21" s="16">
        <v>7844</v>
      </c>
      <c r="H21" s="16">
        <v>7632</v>
      </c>
      <c r="I21" s="16">
        <v>7879</v>
      </c>
    </row>
    <row r="22" spans="1:9" ht="97.5" customHeight="1" x14ac:dyDescent="0.2">
      <c r="A22" s="4" t="s">
        <v>56</v>
      </c>
      <c r="B22" s="4" t="s">
        <v>16</v>
      </c>
      <c r="C22" s="8" t="s">
        <v>18</v>
      </c>
      <c r="D22" s="16">
        <v>38</v>
      </c>
      <c r="E22" s="16">
        <v>35</v>
      </c>
      <c r="F22" s="16">
        <v>42</v>
      </c>
      <c r="G22" s="16">
        <v>41</v>
      </c>
      <c r="H22" s="16">
        <v>40</v>
      </c>
      <c r="I22" s="16">
        <v>41</v>
      </c>
    </row>
    <row r="23" spans="1:9" ht="83.45" customHeight="1" x14ac:dyDescent="0.2">
      <c r="A23" s="4" t="s">
        <v>57</v>
      </c>
      <c r="B23" s="4" t="s">
        <v>16</v>
      </c>
      <c r="C23" s="7" t="s">
        <v>19</v>
      </c>
      <c r="D23" s="16">
        <v>7520</v>
      </c>
      <c r="E23" s="16">
        <v>6967</v>
      </c>
      <c r="F23" s="16">
        <v>8360</v>
      </c>
      <c r="G23" s="16">
        <v>8248</v>
      </c>
      <c r="H23" s="16">
        <v>8025</v>
      </c>
      <c r="I23" s="16">
        <v>8285</v>
      </c>
    </row>
    <row r="24" spans="1:9" ht="94.7" customHeight="1" x14ac:dyDescent="0.2">
      <c r="A24" s="4" t="s">
        <v>58</v>
      </c>
      <c r="B24" s="4" t="s">
        <v>16</v>
      </c>
      <c r="C24" s="7" t="s">
        <v>20</v>
      </c>
      <c r="D24" s="16">
        <v>-818</v>
      </c>
      <c r="E24" s="16">
        <v>-743</v>
      </c>
      <c r="F24" s="16">
        <v>-868</v>
      </c>
      <c r="G24" s="16">
        <v>-855</v>
      </c>
      <c r="H24" s="16">
        <v>-832</v>
      </c>
      <c r="I24" s="16">
        <v>-858</v>
      </c>
    </row>
    <row r="25" spans="1:9" ht="18.75" x14ac:dyDescent="0.2">
      <c r="A25" s="4" t="s">
        <v>59</v>
      </c>
      <c r="B25" s="4" t="s">
        <v>4</v>
      </c>
      <c r="C25" s="7" t="s">
        <v>21</v>
      </c>
      <c r="D25" s="17">
        <f>D26+D29+D31+D33</f>
        <v>10063</v>
      </c>
      <c r="E25" s="17">
        <f>E26+E29+E31+E33</f>
        <v>8679</v>
      </c>
      <c r="F25" s="17">
        <f t="shared" ref="F25:I25" si="6">F26+F29+F31+F33</f>
        <v>10329</v>
      </c>
      <c r="G25" s="17">
        <f t="shared" si="6"/>
        <v>9362</v>
      </c>
      <c r="H25" s="17">
        <f t="shared" si="6"/>
        <v>7109</v>
      </c>
      <c r="I25" s="17">
        <f t="shared" si="6"/>
        <v>7394</v>
      </c>
    </row>
    <row r="26" spans="1:9" ht="25.5" x14ac:dyDescent="0.2">
      <c r="A26" s="4" t="s">
        <v>236</v>
      </c>
      <c r="B26" s="4" t="s">
        <v>6</v>
      </c>
      <c r="C26" s="7" t="s">
        <v>237</v>
      </c>
      <c r="D26" s="16">
        <f>D27+D28</f>
        <v>4041</v>
      </c>
      <c r="E26" s="16">
        <f>E27+E28</f>
        <v>5156</v>
      </c>
      <c r="F26" s="16">
        <f t="shared" ref="F26:I26" si="7">F27+F28</f>
        <v>5486</v>
      </c>
      <c r="G26" s="16">
        <f t="shared" si="7"/>
        <v>2877</v>
      </c>
      <c r="H26" s="16">
        <f t="shared" si="7"/>
        <v>0</v>
      </c>
      <c r="I26" s="16">
        <f t="shared" si="7"/>
        <v>0</v>
      </c>
    </row>
    <row r="27" spans="1:9" ht="63.75" x14ac:dyDescent="0.2">
      <c r="A27" s="4" t="s">
        <v>240</v>
      </c>
      <c r="B27" s="4" t="s">
        <v>6</v>
      </c>
      <c r="C27" s="7" t="s">
        <v>238</v>
      </c>
      <c r="D27" s="16">
        <v>1896</v>
      </c>
      <c r="E27" s="16">
        <v>2324</v>
      </c>
      <c r="F27" s="16">
        <v>2454</v>
      </c>
      <c r="G27" s="16">
        <v>1257</v>
      </c>
      <c r="H27" s="16">
        <v>0</v>
      </c>
      <c r="I27" s="16">
        <v>0</v>
      </c>
    </row>
    <row r="28" spans="1:9" ht="105.95" customHeight="1" x14ac:dyDescent="0.2">
      <c r="A28" s="4" t="s">
        <v>239</v>
      </c>
      <c r="B28" s="4" t="s">
        <v>6</v>
      </c>
      <c r="C28" s="7" t="s">
        <v>241</v>
      </c>
      <c r="D28" s="16">
        <v>2145</v>
      </c>
      <c r="E28" s="16">
        <v>2832</v>
      </c>
      <c r="F28" s="16">
        <v>3032</v>
      </c>
      <c r="G28" s="16">
        <v>1620</v>
      </c>
      <c r="H28" s="16">
        <v>0</v>
      </c>
      <c r="I28" s="16">
        <v>0</v>
      </c>
    </row>
    <row r="29" spans="1:9" ht="25.5" x14ac:dyDescent="0.2">
      <c r="A29" s="4" t="s">
        <v>87</v>
      </c>
      <c r="B29" s="4" t="s">
        <v>6</v>
      </c>
      <c r="C29" s="7" t="s">
        <v>88</v>
      </c>
      <c r="D29" s="16">
        <f>D30</f>
        <v>0</v>
      </c>
      <c r="E29" s="16">
        <f>E30</f>
        <v>-194</v>
      </c>
      <c r="F29" s="16">
        <f>F30</f>
        <v>-194</v>
      </c>
      <c r="G29" s="16">
        <f>G30</f>
        <v>0</v>
      </c>
      <c r="H29" s="16">
        <f t="shared" ref="H29:I29" si="8">H30</f>
        <v>0</v>
      </c>
      <c r="I29" s="16">
        <f t="shared" si="8"/>
        <v>0</v>
      </c>
    </row>
    <row r="30" spans="1:9" ht="36.950000000000003" customHeight="1" x14ac:dyDescent="0.2">
      <c r="A30" s="4" t="s">
        <v>89</v>
      </c>
      <c r="B30" s="4" t="s">
        <v>6</v>
      </c>
      <c r="C30" s="7" t="s">
        <v>88</v>
      </c>
      <c r="D30" s="16">
        <v>0</v>
      </c>
      <c r="E30" s="16">
        <v>-194</v>
      </c>
      <c r="F30" s="16">
        <v>-194</v>
      </c>
      <c r="G30" s="16">
        <v>0</v>
      </c>
      <c r="H30" s="16">
        <v>0</v>
      </c>
      <c r="I30" s="16">
        <v>0</v>
      </c>
    </row>
    <row r="31" spans="1:9" ht="32.65" customHeight="1" x14ac:dyDescent="0.2">
      <c r="A31" s="4" t="s">
        <v>93</v>
      </c>
      <c r="B31" s="4" t="s">
        <v>6</v>
      </c>
      <c r="C31" s="7" t="s">
        <v>90</v>
      </c>
      <c r="D31" s="16">
        <f>D32</f>
        <v>1006</v>
      </c>
      <c r="E31" s="16">
        <f t="shared" ref="E31:I31" si="9">E32</f>
        <v>364</v>
      </c>
      <c r="F31" s="16">
        <f t="shared" si="9"/>
        <v>374</v>
      </c>
      <c r="G31" s="16">
        <f t="shared" si="9"/>
        <v>402</v>
      </c>
      <c r="H31" s="16">
        <f t="shared" si="9"/>
        <v>418</v>
      </c>
      <c r="I31" s="16">
        <f t="shared" si="9"/>
        <v>435</v>
      </c>
    </row>
    <row r="32" spans="1:9" ht="18.75" x14ac:dyDescent="0.2">
      <c r="A32" s="4" t="s">
        <v>91</v>
      </c>
      <c r="B32" s="4" t="s">
        <v>6</v>
      </c>
      <c r="C32" s="7" t="s">
        <v>90</v>
      </c>
      <c r="D32" s="16">
        <v>1006</v>
      </c>
      <c r="E32" s="16">
        <v>364</v>
      </c>
      <c r="F32" s="16">
        <v>374</v>
      </c>
      <c r="G32" s="16">
        <v>402</v>
      </c>
      <c r="H32" s="16">
        <v>418</v>
      </c>
      <c r="I32" s="16">
        <v>435</v>
      </c>
    </row>
    <row r="33" spans="1:9" ht="45.75" customHeight="1" x14ac:dyDescent="0.2">
      <c r="A33" s="4" t="s">
        <v>92</v>
      </c>
      <c r="B33" s="4" t="s">
        <v>6</v>
      </c>
      <c r="C33" s="7" t="s">
        <v>94</v>
      </c>
      <c r="D33" s="16">
        <f>D34</f>
        <v>5016</v>
      </c>
      <c r="E33" s="16">
        <f t="shared" ref="E33:I35" si="10">E34</f>
        <v>3353</v>
      </c>
      <c r="F33" s="16">
        <f t="shared" si="10"/>
        <v>4663</v>
      </c>
      <c r="G33" s="16">
        <f>G34</f>
        <v>6083</v>
      </c>
      <c r="H33" s="16">
        <f t="shared" si="10"/>
        <v>6691</v>
      </c>
      <c r="I33" s="16">
        <f t="shared" si="10"/>
        <v>6959</v>
      </c>
    </row>
    <row r="34" spans="1:9" ht="50.25" customHeight="1" x14ac:dyDescent="0.2">
      <c r="A34" s="4" t="s">
        <v>95</v>
      </c>
      <c r="B34" s="4" t="s">
        <v>6</v>
      </c>
      <c r="C34" s="7" t="s">
        <v>96</v>
      </c>
      <c r="D34" s="16">
        <v>5016</v>
      </c>
      <c r="E34" s="16">
        <v>3353</v>
      </c>
      <c r="F34" s="16">
        <v>4663</v>
      </c>
      <c r="G34" s="16">
        <v>6083</v>
      </c>
      <c r="H34" s="16">
        <v>6691</v>
      </c>
      <c r="I34" s="16">
        <v>6959</v>
      </c>
    </row>
    <row r="35" spans="1:9" ht="30.6" customHeight="1" x14ac:dyDescent="0.2">
      <c r="A35" s="4" t="s">
        <v>60</v>
      </c>
      <c r="B35" s="4" t="s">
        <v>4</v>
      </c>
      <c r="C35" s="7" t="s">
        <v>22</v>
      </c>
      <c r="D35" s="17">
        <f>D36</f>
        <v>3040</v>
      </c>
      <c r="E35" s="17">
        <f t="shared" ref="E35" si="11">E36</f>
        <v>2113</v>
      </c>
      <c r="F35" s="17">
        <f t="shared" si="10"/>
        <v>2663</v>
      </c>
      <c r="G35" s="17">
        <f t="shared" si="10"/>
        <v>2719</v>
      </c>
      <c r="H35" s="17">
        <f t="shared" si="10"/>
        <v>2827</v>
      </c>
      <c r="I35" s="17">
        <f t="shared" si="10"/>
        <v>2940</v>
      </c>
    </row>
    <row r="36" spans="1:9" ht="38.25" x14ac:dyDescent="0.2">
      <c r="A36" s="4" t="s">
        <v>97</v>
      </c>
      <c r="B36" s="4" t="s">
        <v>6</v>
      </c>
      <c r="C36" s="8" t="s">
        <v>98</v>
      </c>
      <c r="D36" s="16">
        <v>3040</v>
      </c>
      <c r="E36" s="16">
        <v>2113</v>
      </c>
      <c r="F36" s="16">
        <v>2663</v>
      </c>
      <c r="G36" s="16">
        <v>2719</v>
      </c>
      <c r="H36" s="16">
        <v>2827</v>
      </c>
      <c r="I36" s="16">
        <v>2940</v>
      </c>
    </row>
    <row r="37" spans="1:9" ht="38.25" x14ac:dyDescent="0.2">
      <c r="A37" s="4" t="s">
        <v>61</v>
      </c>
      <c r="B37" s="4" t="s">
        <v>4</v>
      </c>
      <c r="C37" s="7" t="s">
        <v>24</v>
      </c>
      <c r="D37" s="17">
        <f>D38</f>
        <v>9861</v>
      </c>
      <c r="E37" s="17">
        <f t="shared" ref="E37" si="12">E38</f>
        <v>5852</v>
      </c>
      <c r="F37" s="17">
        <f>F38</f>
        <v>9845</v>
      </c>
      <c r="G37" s="17">
        <f t="shared" ref="G37:I37" si="13">G38</f>
        <v>9897</v>
      </c>
      <c r="H37" s="17">
        <f t="shared" si="13"/>
        <v>9897</v>
      </c>
      <c r="I37" s="17">
        <f t="shared" si="13"/>
        <v>9897</v>
      </c>
    </row>
    <row r="38" spans="1:9" ht="76.5" x14ac:dyDescent="0.2">
      <c r="A38" s="4" t="s">
        <v>62</v>
      </c>
      <c r="B38" s="4" t="s">
        <v>99</v>
      </c>
      <c r="C38" s="8" t="s">
        <v>25</v>
      </c>
      <c r="D38" s="16">
        <f>D39+D40+D41+D42</f>
        <v>9861</v>
      </c>
      <c r="E38" s="16">
        <f>E39+E40+E41+E42</f>
        <v>5852</v>
      </c>
      <c r="F38" s="16">
        <f>F39+F40+F41+F42</f>
        <v>9845</v>
      </c>
      <c r="G38" s="16">
        <f t="shared" ref="G38:I38" si="14">G39+G40+G41+G42</f>
        <v>9897</v>
      </c>
      <c r="H38" s="16">
        <f t="shared" si="14"/>
        <v>9897</v>
      </c>
      <c r="I38" s="16">
        <f t="shared" si="14"/>
        <v>9897</v>
      </c>
    </row>
    <row r="39" spans="1:9" ht="81.75" customHeight="1" x14ac:dyDescent="0.2">
      <c r="A39" s="4" t="s">
        <v>101</v>
      </c>
      <c r="B39" s="4" t="s">
        <v>99</v>
      </c>
      <c r="C39" s="8" t="s">
        <v>100</v>
      </c>
      <c r="D39" s="16">
        <v>5731</v>
      </c>
      <c r="E39" s="16">
        <v>3943</v>
      </c>
      <c r="F39" s="16">
        <v>5731</v>
      </c>
      <c r="G39" s="16">
        <v>5706</v>
      </c>
      <c r="H39" s="16">
        <v>5706</v>
      </c>
      <c r="I39" s="16">
        <v>5706</v>
      </c>
    </row>
    <row r="40" spans="1:9" ht="81.75" customHeight="1" x14ac:dyDescent="0.2">
      <c r="A40" s="4" t="s">
        <v>102</v>
      </c>
      <c r="B40" s="4" t="s">
        <v>99</v>
      </c>
      <c r="C40" s="8" t="s">
        <v>100</v>
      </c>
      <c r="D40" s="16">
        <v>2211</v>
      </c>
      <c r="E40" s="16">
        <v>1216</v>
      </c>
      <c r="F40" s="16">
        <v>2211</v>
      </c>
      <c r="G40" s="16">
        <v>2183</v>
      </c>
      <c r="H40" s="16">
        <v>2183</v>
      </c>
      <c r="I40" s="16">
        <v>2183</v>
      </c>
    </row>
    <row r="41" spans="1:9" ht="81.75" customHeight="1" x14ac:dyDescent="0.2">
      <c r="A41" s="4" t="s">
        <v>170</v>
      </c>
      <c r="B41" s="4" t="s">
        <v>169</v>
      </c>
      <c r="C41" s="8" t="s">
        <v>171</v>
      </c>
      <c r="D41" s="16">
        <v>1876</v>
      </c>
      <c r="E41" s="16">
        <v>668</v>
      </c>
      <c r="F41" s="16">
        <v>1876</v>
      </c>
      <c r="G41" s="16">
        <v>1855</v>
      </c>
      <c r="H41" s="16">
        <v>1855</v>
      </c>
      <c r="I41" s="16">
        <v>1855</v>
      </c>
    </row>
    <row r="42" spans="1:9" ht="76.5" x14ac:dyDescent="0.2">
      <c r="A42" s="4" t="s">
        <v>63</v>
      </c>
      <c r="B42" s="4" t="s">
        <v>99</v>
      </c>
      <c r="C42" s="8" t="s">
        <v>26</v>
      </c>
      <c r="D42" s="16">
        <f>D43</f>
        <v>43</v>
      </c>
      <c r="E42" s="16">
        <f t="shared" ref="E42:I42" si="15">E43</f>
        <v>25</v>
      </c>
      <c r="F42" s="16">
        <f t="shared" si="15"/>
        <v>27</v>
      </c>
      <c r="G42" s="16">
        <f t="shared" si="15"/>
        <v>153</v>
      </c>
      <c r="H42" s="16">
        <f t="shared" si="15"/>
        <v>153</v>
      </c>
      <c r="I42" s="16">
        <f t="shared" si="15"/>
        <v>153</v>
      </c>
    </row>
    <row r="43" spans="1:9" ht="63.75" x14ac:dyDescent="0.2">
      <c r="A43" s="4" t="s">
        <v>103</v>
      </c>
      <c r="B43" s="4" t="s">
        <v>99</v>
      </c>
      <c r="C43" s="8" t="s">
        <v>104</v>
      </c>
      <c r="D43" s="16">
        <v>43</v>
      </c>
      <c r="E43" s="16">
        <v>25</v>
      </c>
      <c r="F43" s="16">
        <v>27</v>
      </c>
      <c r="G43" s="16">
        <v>153</v>
      </c>
      <c r="H43" s="16">
        <v>153</v>
      </c>
      <c r="I43" s="16">
        <v>153</v>
      </c>
    </row>
    <row r="44" spans="1:9" ht="27.75" customHeight="1" x14ac:dyDescent="0.2">
      <c r="A44" s="4" t="s">
        <v>64</v>
      </c>
      <c r="B44" s="4" t="s">
        <v>4</v>
      </c>
      <c r="C44" s="7" t="s">
        <v>27</v>
      </c>
      <c r="D44" s="17">
        <f>D45</f>
        <v>1211</v>
      </c>
      <c r="E44" s="17">
        <f>E45</f>
        <v>1098</v>
      </c>
      <c r="F44" s="17">
        <f t="shared" ref="F44:I44" si="16">F45</f>
        <v>1211</v>
      </c>
      <c r="G44" s="17">
        <f t="shared" si="16"/>
        <v>755</v>
      </c>
      <c r="H44" s="17">
        <f t="shared" si="16"/>
        <v>785</v>
      </c>
      <c r="I44" s="17">
        <f t="shared" si="16"/>
        <v>816</v>
      </c>
    </row>
    <row r="45" spans="1:9" ht="34.5" customHeight="1" x14ac:dyDescent="0.2">
      <c r="A45" s="4" t="s">
        <v>65</v>
      </c>
      <c r="B45" s="4" t="s">
        <v>28</v>
      </c>
      <c r="C45" s="7" t="s">
        <v>29</v>
      </c>
      <c r="D45" s="16">
        <f>D46+D47+D48</f>
        <v>1211</v>
      </c>
      <c r="E45" s="16">
        <f>E46+E47+E48</f>
        <v>1098</v>
      </c>
      <c r="F45" s="16">
        <f t="shared" ref="F45:I45" si="17">F46+F47+F48</f>
        <v>1211</v>
      </c>
      <c r="G45" s="16">
        <f t="shared" si="17"/>
        <v>755</v>
      </c>
      <c r="H45" s="16">
        <f t="shared" si="17"/>
        <v>785</v>
      </c>
      <c r="I45" s="16">
        <f t="shared" si="17"/>
        <v>816</v>
      </c>
    </row>
    <row r="46" spans="1:9" ht="25.5" x14ac:dyDescent="0.2">
      <c r="A46" s="4" t="s">
        <v>66</v>
      </c>
      <c r="B46" s="4" t="s">
        <v>28</v>
      </c>
      <c r="C46" s="7" t="s">
        <v>83</v>
      </c>
      <c r="D46" s="16">
        <v>796</v>
      </c>
      <c r="E46" s="16">
        <v>346</v>
      </c>
      <c r="F46" s="16">
        <v>436</v>
      </c>
      <c r="G46" s="16">
        <v>289</v>
      </c>
      <c r="H46" s="16">
        <v>300</v>
      </c>
      <c r="I46" s="16">
        <v>312</v>
      </c>
    </row>
    <row r="47" spans="1:9" ht="18.75" x14ac:dyDescent="0.2">
      <c r="A47" s="4" t="s">
        <v>67</v>
      </c>
      <c r="B47" s="4" t="s">
        <v>28</v>
      </c>
      <c r="C47" s="7" t="s">
        <v>30</v>
      </c>
      <c r="D47" s="16">
        <v>0</v>
      </c>
      <c r="E47" s="16">
        <v>28</v>
      </c>
      <c r="F47" s="16">
        <v>28</v>
      </c>
      <c r="G47" s="16">
        <v>0</v>
      </c>
      <c r="H47" s="16">
        <v>0</v>
      </c>
      <c r="I47" s="16">
        <v>0</v>
      </c>
    </row>
    <row r="48" spans="1:9" ht="33.200000000000003" customHeight="1" x14ac:dyDescent="0.2">
      <c r="A48" s="4" t="s">
        <v>68</v>
      </c>
      <c r="B48" s="4" t="s">
        <v>28</v>
      </c>
      <c r="C48" s="7" t="s">
        <v>31</v>
      </c>
      <c r="D48" s="16">
        <v>415</v>
      </c>
      <c r="E48" s="16">
        <v>724</v>
      </c>
      <c r="F48" s="16">
        <v>747</v>
      </c>
      <c r="G48" s="16">
        <v>466</v>
      </c>
      <c r="H48" s="16">
        <v>485</v>
      </c>
      <c r="I48" s="16">
        <v>504</v>
      </c>
    </row>
    <row r="49" spans="1:9" ht="45.2" customHeight="1" x14ac:dyDescent="0.2">
      <c r="A49" s="4" t="s">
        <v>69</v>
      </c>
      <c r="B49" s="4" t="s">
        <v>4</v>
      </c>
      <c r="C49" s="7" t="s">
        <v>32</v>
      </c>
      <c r="D49" s="17">
        <f>D50</f>
        <v>50</v>
      </c>
      <c r="E49" s="17">
        <f t="shared" ref="E49:I49" si="18">E50</f>
        <v>119</v>
      </c>
      <c r="F49" s="17">
        <f t="shared" si="18"/>
        <v>139</v>
      </c>
      <c r="G49" s="17">
        <f t="shared" si="18"/>
        <v>55</v>
      </c>
      <c r="H49" s="17">
        <f t="shared" si="18"/>
        <v>55</v>
      </c>
      <c r="I49" s="17">
        <f t="shared" si="18"/>
        <v>55</v>
      </c>
    </row>
    <row r="50" spans="1:9" ht="33.200000000000003" customHeight="1" x14ac:dyDescent="0.2">
      <c r="A50" s="4" t="s">
        <v>70</v>
      </c>
      <c r="B50" s="4" t="s">
        <v>4</v>
      </c>
      <c r="C50" s="7" t="s">
        <v>33</v>
      </c>
      <c r="D50" s="16">
        <f>D51+D52</f>
        <v>50</v>
      </c>
      <c r="E50" s="16">
        <f>E51+E52</f>
        <v>119</v>
      </c>
      <c r="F50" s="16">
        <f t="shared" ref="F50:I50" si="19">F51+F52</f>
        <v>139</v>
      </c>
      <c r="G50" s="16">
        <f t="shared" si="19"/>
        <v>55</v>
      </c>
      <c r="H50" s="16">
        <f t="shared" si="19"/>
        <v>55</v>
      </c>
      <c r="I50" s="16">
        <f t="shared" si="19"/>
        <v>55</v>
      </c>
    </row>
    <row r="51" spans="1:9" ht="25.5" x14ac:dyDescent="0.2">
      <c r="A51" s="4" t="s">
        <v>107</v>
      </c>
      <c r="B51" s="4" t="s">
        <v>99</v>
      </c>
      <c r="C51" s="7" t="s">
        <v>106</v>
      </c>
      <c r="D51" s="16">
        <v>50</v>
      </c>
      <c r="E51" s="16">
        <v>100</v>
      </c>
      <c r="F51" s="16">
        <v>120</v>
      </c>
      <c r="G51" s="16">
        <v>55</v>
      </c>
      <c r="H51" s="16">
        <v>55</v>
      </c>
      <c r="I51" s="16">
        <v>55</v>
      </c>
    </row>
    <row r="52" spans="1:9" ht="25.5" x14ac:dyDescent="0.2">
      <c r="A52" s="4" t="s">
        <v>107</v>
      </c>
      <c r="B52" s="4" t="s">
        <v>117</v>
      </c>
      <c r="C52" s="7" t="s">
        <v>106</v>
      </c>
      <c r="D52" s="16">
        <v>0</v>
      </c>
      <c r="E52" s="16">
        <v>19</v>
      </c>
      <c r="F52" s="16">
        <v>19</v>
      </c>
      <c r="G52" s="16">
        <v>0</v>
      </c>
      <c r="H52" s="16">
        <v>0</v>
      </c>
      <c r="I52" s="16">
        <v>0</v>
      </c>
    </row>
    <row r="53" spans="1:9" ht="25.5" x14ac:dyDescent="0.2">
      <c r="A53" s="4" t="s">
        <v>71</v>
      </c>
      <c r="B53" s="4" t="s">
        <v>4</v>
      </c>
      <c r="C53" s="7" t="s">
        <v>34</v>
      </c>
      <c r="D53" s="17">
        <f>D54+D56</f>
        <v>150</v>
      </c>
      <c r="E53" s="17">
        <f t="shared" ref="E53:I53" si="20">E54+E56</f>
        <v>342</v>
      </c>
      <c r="F53" s="17">
        <f t="shared" si="20"/>
        <v>386</v>
      </c>
      <c r="G53" s="17">
        <f t="shared" si="20"/>
        <v>150</v>
      </c>
      <c r="H53" s="17">
        <f t="shared" si="20"/>
        <v>150</v>
      </c>
      <c r="I53" s="17">
        <f t="shared" si="20"/>
        <v>150</v>
      </c>
    </row>
    <row r="54" spans="1:9" ht="89.45" customHeight="1" x14ac:dyDescent="0.2">
      <c r="A54" s="4" t="s">
        <v>86</v>
      </c>
      <c r="B54" s="4" t="s">
        <v>99</v>
      </c>
      <c r="C54" s="8" t="s">
        <v>35</v>
      </c>
      <c r="D54" s="16">
        <f>D55</f>
        <v>50</v>
      </c>
      <c r="E54" s="16">
        <f>E55</f>
        <v>0</v>
      </c>
      <c r="F54" s="16">
        <f t="shared" ref="F54:I54" si="21">F55</f>
        <v>0</v>
      </c>
      <c r="G54" s="16">
        <f t="shared" si="21"/>
        <v>50</v>
      </c>
      <c r="H54" s="16">
        <f t="shared" si="21"/>
        <v>50</v>
      </c>
      <c r="I54" s="16">
        <f t="shared" si="21"/>
        <v>50</v>
      </c>
    </row>
    <row r="55" spans="1:9" ht="89.45" customHeight="1" x14ac:dyDescent="0.2">
      <c r="A55" s="4" t="s">
        <v>108</v>
      </c>
      <c r="B55" s="4" t="s">
        <v>99</v>
      </c>
      <c r="C55" s="8" t="s">
        <v>109</v>
      </c>
      <c r="D55" s="16">
        <v>50</v>
      </c>
      <c r="E55" s="16">
        <v>0</v>
      </c>
      <c r="F55" s="16">
        <v>0</v>
      </c>
      <c r="G55" s="16">
        <v>50</v>
      </c>
      <c r="H55" s="16">
        <v>50</v>
      </c>
      <c r="I55" s="16">
        <v>50</v>
      </c>
    </row>
    <row r="56" spans="1:9" ht="25.5" x14ac:dyDescent="0.2">
      <c r="A56" s="4" t="s">
        <v>72</v>
      </c>
      <c r="B56" s="4" t="s">
        <v>99</v>
      </c>
      <c r="C56" s="7" t="s">
        <v>36</v>
      </c>
      <c r="D56" s="16">
        <f>D57+D58+D59</f>
        <v>100</v>
      </c>
      <c r="E56" s="16">
        <f t="shared" ref="E56:I56" si="22">E57+E58+E59</f>
        <v>342</v>
      </c>
      <c r="F56" s="16">
        <f t="shared" si="22"/>
        <v>386</v>
      </c>
      <c r="G56" s="16">
        <f t="shared" si="22"/>
        <v>100</v>
      </c>
      <c r="H56" s="16">
        <f t="shared" si="22"/>
        <v>100</v>
      </c>
      <c r="I56" s="16">
        <f t="shared" si="22"/>
        <v>100</v>
      </c>
    </row>
    <row r="57" spans="1:9" ht="52.5" customHeight="1" x14ac:dyDescent="0.2">
      <c r="A57" s="4" t="s">
        <v>110</v>
      </c>
      <c r="B57" s="4" t="s">
        <v>99</v>
      </c>
      <c r="C57" s="7" t="s">
        <v>111</v>
      </c>
      <c r="D57" s="16">
        <v>0</v>
      </c>
      <c r="E57" s="16">
        <v>41</v>
      </c>
      <c r="F57" s="16">
        <v>41</v>
      </c>
      <c r="G57" s="16">
        <v>0</v>
      </c>
      <c r="H57" s="16">
        <v>0</v>
      </c>
      <c r="I57" s="16">
        <v>0</v>
      </c>
    </row>
    <row r="58" spans="1:9" ht="52.5" customHeight="1" x14ac:dyDescent="0.2">
      <c r="A58" s="4" t="s">
        <v>112</v>
      </c>
      <c r="B58" s="4" t="s">
        <v>99</v>
      </c>
      <c r="C58" s="7" t="s">
        <v>113</v>
      </c>
      <c r="D58" s="16">
        <v>100</v>
      </c>
      <c r="E58" s="16">
        <v>114</v>
      </c>
      <c r="F58" s="16">
        <v>158</v>
      </c>
      <c r="G58" s="16">
        <v>100</v>
      </c>
      <c r="H58" s="16">
        <v>100</v>
      </c>
      <c r="I58" s="16">
        <v>100</v>
      </c>
    </row>
    <row r="59" spans="1:9" ht="52.5" customHeight="1" x14ac:dyDescent="0.2">
      <c r="A59" s="4" t="s">
        <v>242</v>
      </c>
      <c r="B59" s="4" t="s">
        <v>99</v>
      </c>
      <c r="C59" s="7" t="s">
        <v>243</v>
      </c>
      <c r="D59" s="16">
        <v>0</v>
      </c>
      <c r="E59" s="16">
        <v>187</v>
      </c>
      <c r="F59" s="16">
        <v>187</v>
      </c>
      <c r="G59" s="16">
        <v>0</v>
      </c>
      <c r="H59" s="16">
        <v>0</v>
      </c>
      <c r="I59" s="16">
        <v>0</v>
      </c>
    </row>
    <row r="60" spans="1:9" ht="28.5" customHeight="1" x14ac:dyDescent="0.2">
      <c r="A60" s="4" t="s">
        <v>73</v>
      </c>
      <c r="B60" s="4" t="s">
        <v>4</v>
      </c>
      <c r="C60" s="7" t="s">
        <v>37</v>
      </c>
      <c r="D60" s="17">
        <f>D61+D88</f>
        <v>255</v>
      </c>
      <c r="E60" s="17">
        <f t="shared" ref="E60:I60" si="23">E61+E88</f>
        <v>251</v>
      </c>
      <c r="F60" s="17">
        <f t="shared" si="23"/>
        <v>291</v>
      </c>
      <c r="G60" s="17">
        <f t="shared" si="23"/>
        <v>177</v>
      </c>
      <c r="H60" s="17">
        <f t="shared" si="23"/>
        <v>184</v>
      </c>
      <c r="I60" s="17">
        <f t="shared" si="23"/>
        <v>191</v>
      </c>
    </row>
    <row r="61" spans="1:9" ht="53.1" customHeight="1" x14ac:dyDescent="0.2">
      <c r="A61" s="4" t="s">
        <v>193</v>
      </c>
      <c r="B61" s="4" t="s">
        <v>4</v>
      </c>
      <c r="C61" s="7" t="s">
        <v>194</v>
      </c>
      <c r="D61" s="17">
        <f>D62+D63+D64+D65+D66+D67+D68+D69+D70+D71+D72+D73+D74+D75+D76+D77+D78+D79+D80+D81+D82+D83+D84+D85+D86+D87</f>
        <v>255</v>
      </c>
      <c r="E61" s="17">
        <f t="shared" ref="E61:I61" si="24">E62+E63+E64+E65+E66+E67+E68+E69+E70+E71+E72+E73+E74+E75+E76+E77+E78+E79+E80+E81+E82+E83+E84+E85+E86+E87</f>
        <v>231</v>
      </c>
      <c r="F61" s="17">
        <f t="shared" si="24"/>
        <v>271</v>
      </c>
      <c r="G61" s="17">
        <f t="shared" si="24"/>
        <v>177</v>
      </c>
      <c r="H61" s="17">
        <f t="shared" si="24"/>
        <v>184</v>
      </c>
      <c r="I61" s="17">
        <f t="shared" si="24"/>
        <v>191</v>
      </c>
    </row>
    <row r="62" spans="1:9" ht="125.45" customHeight="1" x14ac:dyDescent="0.2">
      <c r="A62" s="4" t="s">
        <v>166</v>
      </c>
      <c r="B62" s="4" t="s">
        <v>244</v>
      </c>
      <c r="C62" s="20" t="s">
        <v>168</v>
      </c>
      <c r="D62" s="16">
        <v>2</v>
      </c>
      <c r="E62" s="16">
        <v>3</v>
      </c>
      <c r="F62" s="16">
        <v>3</v>
      </c>
      <c r="G62" s="16">
        <v>3</v>
      </c>
      <c r="H62" s="16">
        <v>3</v>
      </c>
      <c r="I62" s="16">
        <v>3</v>
      </c>
    </row>
    <row r="63" spans="1:9" ht="112.7" customHeight="1" x14ac:dyDescent="0.2">
      <c r="A63" s="4" t="s">
        <v>205</v>
      </c>
      <c r="B63" s="4" t="s">
        <v>167</v>
      </c>
      <c r="C63" s="20" t="s">
        <v>204</v>
      </c>
      <c r="D63" s="16">
        <v>0</v>
      </c>
      <c r="E63" s="16">
        <v>5</v>
      </c>
      <c r="F63" s="16">
        <v>5</v>
      </c>
      <c r="G63" s="16">
        <v>5</v>
      </c>
      <c r="H63" s="16">
        <v>5</v>
      </c>
      <c r="I63" s="16">
        <v>5</v>
      </c>
    </row>
    <row r="64" spans="1:9" ht="84.95" customHeight="1" x14ac:dyDescent="0.2">
      <c r="A64" s="4" t="s">
        <v>172</v>
      </c>
      <c r="B64" s="4" t="s">
        <v>23</v>
      </c>
      <c r="C64" s="20" t="s">
        <v>173</v>
      </c>
      <c r="D64" s="16">
        <v>6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</row>
    <row r="65" spans="1:9" ht="183.4" customHeight="1" x14ac:dyDescent="0.2">
      <c r="A65" s="4" t="s">
        <v>245</v>
      </c>
      <c r="B65" s="4" t="s">
        <v>167</v>
      </c>
      <c r="C65" s="20" t="s">
        <v>246</v>
      </c>
      <c r="D65" s="16">
        <v>3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</row>
    <row r="66" spans="1:9" ht="135.94999999999999" customHeight="1" x14ac:dyDescent="0.2">
      <c r="A66" s="4" t="s">
        <v>206</v>
      </c>
      <c r="B66" s="4" t="s">
        <v>167</v>
      </c>
      <c r="C66" s="7" t="s">
        <v>207</v>
      </c>
      <c r="D66" s="16">
        <v>20</v>
      </c>
      <c r="E66" s="16">
        <v>27</v>
      </c>
      <c r="F66" s="16">
        <v>27</v>
      </c>
      <c r="G66" s="16">
        <v>27</v>
      </c>
      <c r="H66" s="16">
        <v>27</v>
      </c>
      <c r="I66" s="16">
        <v>27</v>
      </c>
    </row>
    <row r="67" spans="1:9" ht="173.85" customHeight="1" x14ac:dyDescent="0.2">
      <c r="A67" s="4" t="s">
        <v>208</v>
      </c>
      <c r="B67" s="4" t="s">
        <v>167</v>
      </c>
      <c r="C67" s="19" t="s">
        <v>209</v>
      </c>
      <c r="D67" s="16">
        <v>2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</row>
    <row r="68" spans="1:9" ht="120.95" customHeight="1" x14ac:dyDescent="0.2">
      <c r="A68" s="4" t="s">
        <v>217</v>
      </c>
      <c r="B68" s="4" t="s">
        <v>167</v>
      </c>
      <c r="C68" s="19" t="s">
        <v>210</v>
      </c>
      <c r="D68" s="16">
        <v>10</v>
      </c>
      <c r="E68" s="16">
        <v>23</v>
      </c>
      <c r="F68" s="16">
        <v>23</v>
      </c>
      <c r="G68" s="16">
        <v>23</v>
      </c>
      <c r="H68" s="16">
        <v>23</v>
      </c>
      <c r="I68" s="16">
        <v>23</v>
      </c>
    </row>
    <row r="69" spans="1:9" ht="120.95" customHeight="1" x14ac:dyDescent="0.2">
      <c r="A69" s="4" t="s">
        <v>211</v>
      </c>
      <c r="B69" s="4" t="s">
        <v>244</v>
      </c>
      <c r="C69" s="19" t="s">
        <v>212</v>
      </c>
      <c r="D69" s="16">
        <v>1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</row>
    <row r="70" spans="1:9" ht="120.95" customHeight="1" x14ac:dyDescent="0.2">
      <c r="A70" s="4" t="s">
        <v>213</v>
      </c>
      <c r="B70" s="4" t="s">
        <v>167</v>
      </c>
      <c r="C70" s="19" t="s">
        <v>214</v>
      </c>
      <c r="D70" s="16">
        <v>1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</row>
    <row r="71" spans="1:9" ht="108" customHeight="1" x14ac:dyDescent="0.2">
      <c r="A71" s="4" t="s">
        <v>174</v>
      </c>
      <c r="B71" s="4" t="s">
        <v>167</v>
      </c>
      <c r="C71" s="19" t="s">
        <v>175</v>
      </c>
      <c r="D71" s="16">
        <v>3</v>
      </c>
      <c r="E71" s="16">
        <v>2</v>
      </c>
      <c r="F71" s="16">
        <v>3</v>
      </c>
      <c r="G71" s="16">
        <v>3</v>
      </c>
      <c r="H71" s="16">
        <v>3</v>
      </c>
      <c r="I71" s="16">
        <v>3</v>
      </c>
    </row>
    <row r="72" spans="1:9" ht="92.85" customHeight="1" x14ac:dyDescent="0.2">
      <c r="A72" s="4" t="s">
        <v>176</v>
      </c>
      <c r="B72" s="4" t="s">
        <v>244</v>
      </c>
      <c r="C72" s="19" t="s">
        <v>177</v>
      </c>
      <c r="D72" s="16">
        <v>1</v>
      </c>
      <c r="E72" s="16">
        <v>0</v>
      </c>
      <c r="F72" s="16">
        <v>0</v>
      </c>
      <c r="G72" s="16">
        <v>0</v>
      </c>
      <c r="H72" s="16">
        <v>0</v>
      </c>
      <c r="I72" s="16">
        <v>0</v>
      </c>
    </row>
    <row r="73" spans="1:9" ht="92.85" customHeight="1" x14ac:dyDescent="0.2">
      <c r="A73" s="4" t="s">
        <v>176</v>
      </c>
      <c r="B73" s="4" t="s">
        <v>167</v>
      </c>
      <c r="C73" s="19" t="s">
        <v>177</v>
      </c>
      <c r="D73" s="16">
        <v>5</v>
      </c>
      <c r="E73" s="16">
        <v>1</v>
      </c>
      <c r="F73" s="16">
        <v>1</v>
      </c>
      <c r="G73" s="16">
        <v>1</v>
      </c>
      <c r="H73" s="16">
        <v>1</v>
      </c>
      <c r="I73" s="16">
        <v>1</v>
      </c>
    </row>
    <row r="74" spans="1:9" ht="127.15" customHeight="1" x14ac:dyDescent="0.2">
      <c r="A74" s="4" t="s">
        <v>247</v>
      </c>
      <c r="B74" s="4" t="s">
        <v>167</v>
      </c>
      <c r="C74" s="19" t="s">
        <v>248</v>
      </c>
      <c r="D74" s="16">
        <v>0</v>
      </c>
      <c r="E74" s="16">
        <v>1</v>
      </c>
      <c r="F74" s="16">
        <v>1</v>
      </c>
      <c r="G74" s="16">
        <v>1</v>
      </c>
      <c r="H74" s="16">
        <v>1</v>
      </c>
      <c r="I74" s="16">
        <v>1</v>
      </c>
    </row>
    <row r="75" spans="1:9" ht="126.4" customHeight="1" x14ac:dyDescent="0.2">
      <c r="A75" s="4" t="s">
        <v>215</v>
      </c>
      <c r="B75" s="4" t="s">
        <v>167</v>
      </c>
      <c r="C75" s="19" t="s">
        <v>216</v>
      </c>
      <c r="D75" s="16">
        <v>0</v>
      </c>
      <c r="E75" s="16">
        <v>-8</v>
      </c>
      <c r="F75" s="16">
        <v>-8</v>
      </c>
      <c r="G75" s="16">
        <v>0</v>
      </c>
      <c r="H75" s="16">
        <v>0</v>
      </c>
      <c r="I75" s="16">
        <v>0</v>
      </c>
    </row>
    <row r="76" spans="1:9" ht="154.15" customHeight="1" x14ac:dyDescent="0.2">
      <c r="A76" s="4" t="s">
        <v>178</v>
      </c>
      <c r="B76" s="4" t="s">
        <v>167</v>
      </c>
      <c r="C76" s="19" t="s">
        <v>179</v>
      </c>
      <c r="D76" s="16">
        <v>1</v>
      </c>
      <c r="E76" s="16">
        <v>3</v>
      </c>
      <c r="F76" s="16">
        <v>3</v>
      </c>
      <c r="G76" s="16">
        <v>3</v>
      </c>
      <c r="H76" s="16">
        <v>3</v>
      </c>
      <c r="I76" s="16">
        <v>3</v>
      </c>
    </row>
    <row r="77" spans="1:9" ht="93.75" customHeight="1" x14ac:dyDescent="0.2">
      <c r="A77" s="4" t="s">
        <v>180</v>
      </c>
      <c r="B77" s="4" t="s">
        <v>167</v>
      </c>
      <c r="C77" s="19" t="s">
        <v>249</v>
      </c>
      <c r="D77" s="16">
        <v>4</v>
      </c>
      <c r="E77" s="16">
        <v>6</v>
      </c>
      <c r="F77" s="16">
        <v>6</v>
      </c>
      <c r="G77" s="16">
        <v>6</v>
      </c>
      <c r="H77" s="16">
        <v>6</v>
      </c>
      <c r="I77" s="16">
        <v>6</v>
      </c>
    </row>
    <row r="78" spans="1:9" ht="137.25" customHeight="1" x14ac:dyDescent="0.2">
      <c r="A78" s="4" t="s">
        <v>250</v>
      </c>
      <c r="B78" s="4" t="s">
        <v>167</v>
      </c>
      <c r="C78" s="19" t="s">
        <v>251</v>
      </c>
      <c r="D78" s="16">
        <v>10</v>
      </c>
      <c r="E78" s="16">
        <v>0</v>
      </c>
      <c r="F78" s="16">
        <v>0</v>
      </c>
      <c r="G78" s="16">
        <v>0</v>
      </c>
      <c r="H78" s="16">
        <v>0</v>
      </c>
      <c r="I78" s="16">
        <v>0</v>
      </c>
    </row>
    <row r="79" spans="1:9" ht="116.1" customHeight="1" x14ac:dyDescent="0.2">
      <c r="A79" s="4" t="s">
        <v>181</v>
      </c>
      <c r="B79" s="4" t="s">
        <v>23</v>
      </c>
      <c r="C79" s="19" t="s">
        <v>182</v>
      </c>
      <c r="D79" s="16">
        <v>5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</row>
    <row r="80" spans="1:9" ht="144" customHeight="1" x14ac:dyDescent="0.2">
      <c r="A80" s="4" t="s">
        <v>183</v>
      </c>
      <c r="B80" s="4" t="s">
        <v>167</v>
      </c>
      <c r="C80" s="19" t="s">
        <v>184</v>
      </c>
      <c r="D80" s="16">
        <v>174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</row>
    <row r="81" spans="1:9" ht="114.75" customHeight="1" x14ac:dyDescent="0.2">
      <c r="A81" s="4" t="s">
        <v>185</v>
      </c>
      <c r="B81" s="4" t="s">
        <v>244</v>
      </c>
      <c r="C81" s="19" t="s">
        <v>186</v>
      </c>
      <c r="D81" s="16">
        <v>1</v>
      </c>
      <c r="E81" s="16">
        <v>0</v>
      </c>
      <c r="F81" s="16">
        <v>0</v>
      </c>
      <c r="G81" s="16">
        <v>0</v>
      </c>
      <c r="H81" s="16">
        <v>0</v>
      </c>
      <c r="I81" s="16">
        <v>0</v>
      </c>
    </row>
    <row r="82" spans="1:9" ht="242.45" customHeight="1" x14ac:dyDescent="0.2">
      <c r="A82" s="4" t="s">
        <v>252</v>
      </c>
      <c r="B82" s="4" t="s">
        <v>167</v>
      </c>
      <c r="C82" s="19" t="s">
        <v>253</v>
      </c>
      <c r="D82" s="16">
        <v>0</v>
      </c>
      <c r="E82" s="16">
        <v>3</v>
      </c>
      <c r="F82" s="16">
        <v>3</v>
      </c>
      <c r="G82" s="16">
        <v>3</v>
      </c>
      <c r="H82" s="16">
        <v>3</v>
      </c>
      <c r="I82" s="16">
        <v>3</v>
      </c>
    </row>
    <row r="83" spans="1:9" ht="114.75" customHeight="1" x14ac:dyDescent="0.2">
      <c r="A83" s="4" t="s">
        <v>187</v>
      </c>
      <c r="B83" s="4" t="s">
        <v>244</v>
      </c>
      <c r="C83" s="19" t="s">
        <v>188</v>
      </c>
      <c r="D83" s="16">
        <v>5</v>
      </c>
      <c r="E83" s="16">
        <v>4</v>
      </c>
      <c r="F83" s="16">
        <v>4</v>
      </c>
      <c r="G83" s="16">
        <v>4</v>
      </c>
      <c r="H83" s="16">
        <v>4</v>
      </c>
      <c r="I83" s="16">
        <v>4</v>
      </c>
    </row>
    <row r="84" spans="1:9" ht="114.75" customHeight="1" x14ac:dyDescent="0.2">
      <c r="A84" s="4" t="s">
        <v>187</v>
      </c>
      <c r="B84" s="4" t="s">
        <v>167</v>
      </c>
      <c r="C84" s="19" t="s">
        <v>188</v>
      </c>
      <c r="D84" s="16">
        <v>0</v>
      </c>
      <c r="E84" s="16">
        <v>1</v>
      </c>
      <c r="F84" s="16">
        <v>1</v>
      </c>
      <c r="G84" s="16">
        <v>1</v>
      </c>
      <c r="H84" s="16">
        <v>1</v>
      </c>
      <c r="I84" s="16">
        <v>1</v>
      </c>
    </row>
    <row r="85" spans="1:9" ht="91.15" customHeight="1" x14ac:dyDescent="0.2">
      <c r="A85" s="4" t="s">
        <v>189</v>
      </c>
      <c r="B85" s="4" t="s">
        <v>244</v>
      </c>
      <c r="C85" s="19" t="s">
        <v>190</v>
      </c>
      <c r="D85" s="16">
        <v>1</v>
      </c>
      <c r="E85" s="16">
        <v>1</v>
      </c>
      <c r="F85" s="16">
        <v>1</v>
      </c>
      <c r="G85" s="16">
        <v>1</v>
      </c>
      <c r="H85" s="16">
        <v>1</v>
      </c>
      <c r="I85" s="16">
        <v>1</v>
      </c>
    </row>
    <row r="86" spans="1:9" ht="95.1" customHeight="1" x14ac:dyDescent="0.2">
      <c r="A86" s="4" t="s">
        <v>189</v>
      </c>
      <c r="B86" s="4" t="s">
        <v>167</v>
      </c>
      <c r="C86" s="19" t="s">
        <v>190</v>
      </c>
      <c r="D86" s="16">
        <v>0</v>
      </c>
      <c r="E86" s="16">
        <v>152</v>
      </c>
      <c r="F86" s="16">
        <v>191</v>
      </c>
      <c r="G86" s="16">
        <v>89</v>
      </c>
      <c r="H86" s="16">
        <v>96</v>
      </c>
      <c r="I86" s="16">
        <v>103</v>
      </c>
    </row>
    <row r="87" spans="1:9" ht="140.25" x14ac:dyDescent="0.2">
      <c r="A87" s="4" t="s">
        <v>254</v>
      </c>
      <c r="B87" s="4" t="s">
        <v>167</v>
      </c>
      <c r="C87" s="19" t="s">
        <v>255</v>
      </c>
      <c r="D87" s="16">
        <v>0</v>
      </c>
      <c r="E87" s="16">
        <v>7</v>
      </c>
      <c r="F87" s="16">
        <v>7</v>
      </c>
      <c r="G87" s="16">
        <v>7</v>
      </c>
      <c r="H87" s="16">
        <v>7</v>
      </c>
      <c r="I87" s="16">
        <v>7</v>
      </c>
    </row>
    <row r="88" spans="1:9" ht="44.85" customHeight="1" x14ac:dyDescent="0.2">
      <c r="A88" s="4" t="s">
        <v>195</v>
      </c>
      <c r="B88" s="4" t="s">
        <v>4</v>
      </c>
      <c r="C88" s="21" t="s">
        <v>196</v>
      </c>
      <c r="D88" s="16">
        <f>D89+D90</f>
        <v>0</v>
      </c>
      <c r="E88" s="16">
        <f t="shared" ref="E88:I88" si="25">E89+E90</f>
        <v>20</v>
      </c>
      <c r="F88" s="16">
        <f t="shared" si="25"/>
        <v>20</v>
      </c>
      <c r="G88" s="16">
        <f t="shared" si="25"/>
        <v>0</v>
      </c>
      <c r="H88" s="16">
        <f t="shared" si="25"/>
        <v>0</v>
      </c>
      <c r="I88" s="16">
        <f t="shared" si="25"/>
        <v>0</v>
      </c>
    </row>
    <row r="89" spans="1:9" ht="135.19999999999999" customHeight="1" x14ac:dyDescent="0.2">
      <c r="A89" s="4" t="s">
        <v>191</v>
      </c>
      <c r="B89" s="4" t="s">
        <v>38</v>
      </c>
      <c r="C89" s="19" t="s">
        <v>192</v>
      </c>
      <c r="D89" s="16">
        <f t="shared" ref="D89" si="26">D90+D91</f>
        <v>0</v>
      </c>
      <c r="E89" s="16">
        <v>10</v>
      </c>
      <c r="F89" s="16">
        <v>10</v>
      </c>
      <c r="G89" s="16">
        <v>0</v>
      </c>
      <c r="H89" s="16">
        <v>0</v>
      </c>
      <c r="I89" s="16">
        <v>0</v>
      </c>
    </row>
    <row r="90" spans="1:9" ht="121.15" customHeight="1" x14ac:dyDescent="0.2">
      <c r="A90" s="4" t="s">
        <v>256</v>
      </c>
      <c r="B90" s="4" t="s">
        <v>258</v>
      </c>
      <c r="C90" s="19" t="s">
        <v>257</v>
      </c>
      <c r="D90" s="16">
        <f>D91+D92</f>
        <v>0</v>
      </c>
      <c r="E90" s="16">
        <v>10</v>
      </c>
      <c r="F90" s="16">
        <v>10</v>
      </c>
      <c r="G90" s="16">
        <v>0</v>
      </c>
      <c r="H90" s="16">
        <v>0</v>
      </c>
      <c r="I90" s="16">
        <v>0</v>
      </c>
    </row>
    <row r="91" spans="1:9" ht="18.75" x14ac:dyDescent="0.2">
      <c r="A91" s="4" t="s">
        <v>44</v>
      </c>
      <c r="B91" s="4" t="s">
        <v>4</v>
      </c>
      <c r="C91" s="7" t="s">
        <v>39</v>
      </c>
      <c r="D91" s="16">
        <f>D92</f>
        <v>0</v>
      </c>
      <c r="E91" s="16">
        <f t="shared" ref="E91:I91" si="27">E92</f>
        <v>5</v>
      </c>
      <c r="F91" s="16">
        <f t="shared" si="27"/>
        <v>15</v>
      </c>
      <c r="G91" s="16">
        <f t="shared" si="27"/>
        <v>0</v>
      </c>
      <c r="H91" s="16">
        <f t="shared" si="27"/>
        <v>0</v>
      </c>
      <c r="I91" s="16">
        <f t="shared" si="27"/>
        <v>0</v>
      </c>
    </row>
    <row r="92" spans="1:9" ht="32.65" customHeight="1" x14ac:dyDescent="0.2">
      <c r="A92" s="4" t="s">
        <v>43</v>
      </c>
      <c r="B92" s="4" t="s">
        <v>4</v>
      </c>
      <c r="C92" s="7" t="s">
        <v>40</v>
      </c>
      <c r="D92" s="16">
        <f>D93</f>
        <v>0</v>
      </c>
      <c r="E92" s="16">
        <f t="shared" ref="E92:I92" si="28">E93</f>
        <v>5</v>
      </c>
      <c r="F92" s="16">
        <f t="shared" si="28"/>
        <v>15</v>
      </c>
      <c r="G92" s="16">
        <f t="shared" si="28"/>
        <v>0</v>
      </c>
      <c r="H92" s="16">
        <f t="shared" si="28"/>
        <v>0</v>
      </c>
      <c r="I92" s="16">
        <f t="shared" si="28"/>
        <v>0</v>
      </c>
    </row>
    <row r="93" spans="1:9" ht="32.25" customHeight="1" x14ac:dyDescent="0.2">
      <c r="A93" s="4" t="s">
        <v>115</v>
      </c>
      <c r="B93" s="4" t="s">
        <v>99</v>
      </c>
      <c r="C93" s="7" t="s">
        <v>116</v>
      </c>
      <c r="D93" s="16">
        <v>0</v>
      </c>
      <c r="E93" s="16">
        <v>5</v>
      </c>
      <c r="F93" s="16">
        <v>15</v>
      </c>
      <c r="G93" s="16">
        <v>0</v>
      </c>
      <c r="H93" s="16">
        <v>0</v>
      </c>
      <c r="I93" s="16">
        <v>0</v>
      </c>
    </row>
    <row r="94" spans="1:9" ht="33.4" customHeight="1" x14ac:dyDescent="0.2">
      <c r="A94" s="4" t="s">
        <v>84</v>
      </c>
      <c r="B94" s="4" t="s">
        <v>4</v>
      </c>
      <c r="C94" s="7" t="s">
        <v>85</v>
      </c>
      <c r="D94" s="13">
        <f t="shared" ref="D94:I94" si="29">D95+D140+D137</f>
        <v>1192593.6000000001</v>
      </c>
      <c r="E94" s="13">
        <f t="shared" si="29"/>
        <v>934637</v>
      </c>
      <c r="F94" s="13">
        <f t="shared" si="29"/>
        <v>1192227.6000000001</v>
      </c>
      <c r="G94" s="13">
        <f t="shared" si="29"/>
        <v>1250203</v>
      </c>
      <c r="H94" s="13">
        <f t="shared" si="29"/>
        <v>1217110.7000000002</v>
      </c>
      <c r="I94" s="13">
        <f t="shared" si="29"/>
        <v>1099370.5</v>
      </c>
    </row>
    <row r="95" spans="1:9" ht="46.9" customHeight="1" x14ac:dyDescent="0.2">
      <c r="A95" s="5" t="s">
        <v>164</v>
      </c>
      <c r="B95" s="4" t="s">
        <v>4</v>
      </c>
      <c r="C95" s="7" t="s">
        <v>165</v>
      </c>
      <c r="D95" s="13">
        <f t="shared" ref="D95:I95" si="30">D96+D99+D112+D133</f>
        <v>1192593.6000000001</v>
      </c>
      <c r="E95" s="13">
        <f>E96+E99+E112+E133</f>
        <v>935003</v>
      </c>
      <c r="F95" s="13">
        <f t="shared" si="30"/>
        <v>1192593.6000000001</v>
      </c>
      <c r="G95" s="13">
        <f t="shared" si="30"/>
        <v>1250203</v>
      </c>
      <c r="H95" s="13">
        <f t="shared" si="30"/>
        <v>1217110.7000000002</v>
      </c>
      <c r="I95" s="13">
        <f t="shared" si="30"/>
        <v>1099370.5</v>
      </c>
    </row>
    <row r="96" spans="1:9" ht="46.9" customHeight="1" x14ac:dyDescent="0.2">
      <c r="A96" s="5" t="s">
        <v>220</v>
      </c>
      <c r="B96" s="4" t="s">
        <v>4</v>
      </c>
      <c r="C96" s="7" t="s">
        <v>221</v>
      </c>
      <c r="D96" s="13">
        <f>D97+D98</f>
        <v>339091.3</v>
      </c>
      <c r="E96" s="13">
        <f t="shared" ref="E96:I96" si="31">E97+E98</f>
        <v>282691</v>
      </c>
      <c r="F96" s="13">
        <f t="shared" si="31"/>
        <v>339091.3</v>
      </c>
      <c r="G96" s="13">
        <f t="shared" si="31"/>
        <v>316280.09999999998</v>
      </c>
      <c r="H96" s="13">
        <f t="shared" si="31"/>
        <v>300466.09999999998</v>
      </c>
      <c r="I96" s="13">
        <f t="shared" si="31"/>
        <v>258428.6</v>
      </c>
    </row>
    <row r="97" spans="1:9" ht="33.200000000000003" customHeight="1" x14ac:dyDescent="0.2">
      <c r="A97" s="5" t="s">
        <v>140</v>
      </c>
      <c r="B97" s="4" t="s">
        <v>114</v>
      </c>
      <c r="C97" s="7" t="s">
        <v>118</v>
      </c>
      <c r="D97" s="12">
        <v>338391.3</v>
      </c>
      <c r="E97" s="12">
        <v>281991</v>
      </c>
      <c r="F97" s="12">
        <v>338391.3</v>
      </c>
      <c r="G97" s="12">
        <v>316280.09999999998</v>
      </c>
      <c r="H97" s="12">
        <v>300466.09999999998</v>
      </c>
      <c r="I97" s="12">
        <v>258428.6</v>
      </c>
    </row>
    <row r="98" spans="1:9" ht="33.200000000000003" customHeight="1" x14ac:dyDescent="0.2">
      <c r="A98" s="5" t="s">
        <v>259</v>
      </c>
      <c r="B98" s="4" t="s">
        <v>114</v>
      </c>
      <c r="C98" s="7" t="s">
        <v>260</v>
      </c>
      <c r="D98" s="12">
        <v>700</v>
      </c>
      <c r="E98" s="12">
        <v>700</v>
      </c>
      <c r="F98" s="12">
        <v>700</v>
      </c>
      <c r="G98" s="12">
        <v>0</v>
      </c>
      <c r="H98" s="12">
        <v>0</v>
      </c>
      <c r="I98" s="12">
        <v>0</v>
      </c>
    </row>
    <row r="99" spans="1:9" ht="33.200000000000003" customHeight="1" x14ac:dyDescent="0.2">
      <c r="A99" s="5" t="s">
        <v>141</v>
      </c>
      <c r="B99" s="4" t="s">
        <v>4</v>
      </c>
      <c r="C99" s="7" t="s">
        <v>119</v>
      </c>
      <c r="D99" s="13">
        <f>D100+D101+D102+D103+D104+D105+D106+D107+D108+D109+D110+D111</f>
        <v>95267</v>
      </c>
      <c r="E99" s="13">
        <f t="shared" ref="E99:I99" si="32">E100+E101+E102+E103+E104+E105+E106+E107+E108+E109+E110+E111</f>
        <v>79181</v>
      </c>
      <c r="F99" s="13">
        <f>F100+F101+F102+F103+F104+F105+F106+F107+F108+F109+F110+F111</f>
        <v>95267</v>
      </c>
      <c r="G99" s="13">
        <f t="shared" si="32"/>
        <v>166206.59999999998</v>
      </c>
      <c r="H99" s="13">
        <f t="shared" si="32"/>
        <v>123577.4</v>
      </c>
      <c r="I99" s="13">
        <f t="shared" si="32"/>
        <v>23062.799999999999</v>
      </c>
    </row>
    <row r="100" spans="1:9" ht="60.2" customHeight="1" x14ac:dyDescent="0.2">
      <c r="A100" s="18" t="s">
        <v>142</v>
      </c>
      <c r="B100" s="4" t="s">
        <v>99</v>
      </c>
      <c r="C100" s="7" t="s">
        <v>120</v>
      </c>
      <c r="D100" s="12">
        <v>12253.8</v>
      </c>
      <c r="E100" s="12">
        <v>12246</v>
      </c>
      <c r="F100" s="12">
        <v>12254</v>
      </c>
      <c r="G100" s="12">
        <v>71985.600000000006</v>
      </c>
      <c r="H100" s="12">
        <v>102779.3</v>
      </c>
      <c r="I100" s="12">
        <v>0</v>
      </c>
    </row>
    <row r="101" spans="1:9" ht="79.5" customHeight="1" x14ac:dyDescent="0.2">
      <c r="A101" s="18" t="s">
        <v>271</v>
      </c>
      <c r="B101" s="4" t="s">
        <v>99</v>
      </c>
      <c r="C101" s="7" t="s">
        <v>270</v>
      </c>
      <c r="D101" s="12">
        <v>0</v>
      </c>
      <c r="E101" s="12">
        <v>0</v>
      </c>
      <c r="F101" s="12">
        <v>0</v>
      </c>
      <c r="G101" s="12">
        <v>43837</v>
      </c>
      <c r="H101" s="12">
        <v>0</v>
      </c>
      <c r="I101" s="12">
        <v>0</v>
      </c>
    </row>
    <row r="102" spans="1:9" ht="82.9" customHeight="1" x14ac:dyDescent="0.2">
      <c r="A102" s="18" t="s">
        <v>261</v>
      </c>
      <c r="B102" s="4" t="s">
        <v>121</v>
      </c>
      <c r="C102" s="7" t="s">
        <v>262</v>
      </c>
      <c r="D102" s="12">
        <v>1442.3</v>
      </c>
      <c r="E102" s="12">
        <v>1181</v>
      </c>
      <c r="F102" s="12">
        <v>1442</v>
      </c>
      <c r="G102" s="12">
        <v>1421.7</v>
      </c>
      <c r="H102" s="12">
        <v>1421.7</v>
      </c>
      <c r="I102" s="12">
        <v>1717.4</v>
      </c>
    </row>
    <row r="103" spans="1:9" ht="82.15" customHeight="1" x14ac:dyDescent="0.2">
      <c r="A103" s="18" t="s">
        <v>197</v>
      </c>
      <c r="B103" s="4" t="s">
        <v>121</v>
      </c>
      <c r="C103" s="9" t="s">
        <v>198</v>
      </c>
      <c r="D103" s="12">
        <v>6965.6</v>
      </c>
      <c r="E103" s="12">
        <v>3532</v>
      </c>
      <c r="F103" s="12">
        <v>6966</v>
      </c>
      <c r="G103" s="12">
        <v>7115.9</v>
      </c>
      <c r="H103" s="12">
        <v>6713.7</v>
      </c>
      <c r="I103" s="12">
        <v>5744.5</v>
      </c>
    </row>
    <row r="104" spans="1:9" ht="55.7" customHeight="1" x14ac:dyDescent="0.2">
      <c r="A104" s="18" t="s">
        <v>143</v>
      </c>
      <c r="B104" s="4" t="s">
        <v>99</v>
      </c>
      <c r="C104" s="7" t="s">
        <v>139</v>
      </c>
      <c r="D104" s="12">
        <v>6143.5</v>
      </c>
      <c r="E104" s="12">
        <v>6143</v>
      </c>
      <c r="F104" s="12">
        <v>6143</v>
      </c>
      <c r="G104" s="12">
        <v>4595.3999999999996</v>
      </c>
      <c r="H104" s="12">
        <v>4751.3999999999996</v>
      </c>
      <c r="I104" s="12">
        <v>4688.1000000000004</v>
      </c>
    </row>
    <row r="105" spans="1:9" ht="55.7" customHeight="1" x14ac:dyDescent="0.2">
      <c r="A105" s="18" t="s">
        <v>275</v>
      </c>
      <c r="B105" s="4" t="s">
        <v>99</v>
      </c>
      <c r="C105" s="7" t="s">
        <v>274</v>
      </c>
      <c r="D105" s="12">
        <v>0</v>
      </c>
      <c r="E105" s="12">
        <v>0</v>
      </c>
      <c r="F105" s="12">
        <v>0</v>
      </c>
      <c r="G105" s="12">
        <v>3716</v>
      </c>
      <c r="H105" s="12">
        <v>3333.3</v>
      </c>
      <c r="I105" s="12">
        <v>6153.8</v>
      </c>
    </row>
    <row r="106" spans="1:9" ht="55.7" customHeight="1" x14ac:dyDescent="0.2">
      <c r="A106" s="18" t="s">
        <v>263</v>
      </c>
      <c r="B106" s="4" t="s">
        <v>99</v>
      </c>
      <c r="C106" s="7" t="s">
        <v>264</v>
      </c>
      <c r="D106" s="12">
        <v>29068.799999999999</v>
      </c>
      <c r="E106" s="12">
        <v>26001</v>
      </c>
      <c r="F106" s="12">
        <v>29069</v>
      </c>
      <c r="G106" s="12">
        <v>0</v>
      </c>
      <c r="H106" s="12">
        <v>0</v>
      </c>
      <c r="I106" s="12">
        <v>0</v>
      </c>
    </row>
    <row r="107" spans="1:9" ht="55.7" customHeight="1" x14ac:dyDescent="0.2">
      <c r="A107" s="18" t="s">
        <v>144</v>
      </c>
      <c r="B107" s="4" t="s">
        <v>105</v>
      </c>
      <c r="C107" s="7" t="s">
        <v>199</v>
      </c>
      <c r="D107" s="12">
        <v>538.29999999999995</v>
      </c>
      <c r="E107" s="12">
        <v>538</v>
      </c>
      <c r="F107" s="12">
        <v>538</v>
      </c>
      <c r="G107" s="12">
        <v>179.4</v>
      </c>
      <c r="H107" s="12">
        <v>0</v>
      </c>
      <c r="I107" s="12">
        <v>0</v>
      </c>
    </row>
    <row r="108" spans="1:9" ht="55.7" customHeight="1" x14ac:dyDescent="0.2">
      <c r="A108" s="18" t="s">
        <v>272</v>
      </c>
      <c r="B108" s="4" t="s">
        <v>99</v>
      </c>
      <c r="C108" s="7" t="s">
        <v>273</v>
      </c>
      <c r="D108" s="12">
        <v>0</v>
      </c>
      <c r="E108" s="12">
        <v>0</v>
      </c>
      <c r="F108" s="12">
        <v>0</v>
      </c>
      <c r="G108" s="12">
        <v>25180.6</v>
      </c>
      <c r="H108" s="12">
        <v>0</v>
      </c>
      <c r="I108" s="12">
        <v>0</v>
      </c>
    </row>
    <row r="109" spans="1:9" ht="18.75" x14ac:dyDescent="0.2">
      <c r="A109" s="18" t="s">
        <v>145</v>
      </c>
      <c r="B109" s="4" t="s">
        <v>99</v>
      </c>
      <c r="C109" s="7" t="s">
        <v>122</v>
      </c>
      <c r="D109" s="12">
        <v>36157.599999999999</v>
      </c>
      <c r="E109" s="12">
        <v>26845</v>
      </c>
      <c r="F109" s="12">
        <v>36158</v>
      </c>
      <c r="G109" s="12">
        <v>8175</v>
      </c>
      <c r="H109" s="12">
        <v>4578</v>
      </c>
      <c r="I109" s="12">
        <v>4759</v>
      </c>
    </row>
    <row r="110" spans="1:9" ht="18.75" x14ac:dyDescent="0.2">
      <c r="A110" s="18" t="s">
        <v>145</v>
      </c>
      <c r="B110" s="4" t="s">
        <v>105</v>
      </c>
      <c r="C110" s="7" t="s">
        <v>122</v>
      </c>
      <c r="D110" s="12">
        <v>2697.1</v>
      </c>
      <c r="E110" s="12">
        <v>2695</v>
      </c>
      <c r="F110" s="12">
        <v>2697</v>
      </c>
      <c r="G110" s="12">
        <v>0</v>
      </c>
      <c r="H110" s="12">
        <v>0</v>
      </c>
      <c r="I110" s="12">
        <v>0</v>
      </c>
    </row>
    <row r="111" spans="1:9" ht="18.75" x14ac:dyDescent="0.2">
      <c r="A111" s="18" t="s">
        <v>145</v>
      </c>
      <c r="B111" s="4" t="s">
        <v>105</v>
      </c>
      <c r="C111" s="7" t="s">
        <v>122</v>
      </c>
      <c r="D111" s="12">
        <v>0</v>
      </c>
      <c r="E111" s="12">
        <v>0</v>
      </c>
      <c r="F111" s="12">
        <v>0</v>
      </c>
      <c r="G111" s="12">
        <v>0</v>
      </c>
      <c r="H111" s="12">
        <v>0</v>
      </c>
      <c r="I111" s="12">
        <v>0</v>
      </c>
    </row>
    <row r="112" spans="1:9" ht="25.5" x14ac:dyDescent="0.2">
      <c r="A112" s="18" t="s">
        <v>146</v>
      </c>
      <c r="B112" s="4" t="s">
        <v>4</v>
      </c>
      <c r="C112" s="7" t="s">
        <v>123</v>
      </c>
      <c r="D112" s="13">
        <f>D113+D114+D115+D116+D117+D118+D119+D120+D121+D122+D123+D124+D125+D126+D127+D128+D129+D130+D131+D132</f>
        <v>704120.50000000012</v>
      </c>
      <c r="E112" s="13">
        <f t="shared" ref="E112:I112" si="33">E113+E114+E115+E116+E117+E118+E119+E120+E121+E122+E123+E124+E125+E126+E127+E128+E129+E130+E131+E132</f>
        <v>541291</v>
      </c>
      <c r="F112" s="13">
        <f t="shared" si="33"/>
        <v>704120.50000000012</v>
      </c>
      <c r="G112" s="13">
        <f t="shared" si="33"/>
        <v>710666.3</v>
      </c>
      <c r="H112" s="13">
        <f t="shared" si="33"/>
        <v>738184.20000000019</v>
      </c>
      <c r="I112" s="13">
        <f t="shared" si="33"/>
        <v>764845.10000000009</v>
      </c>
    </row>
    <row r="113" spans="1:9" ht="38.25" x14ac:dyDescent="0.2">
      <c r="A113" s="18" t="s">
        <v>147</v>
      </c>
      <c r="B113" s="4" t="s">
        <v>121</v>
      </c>
      <c r="C113" s="7" t="s">
        <v>124</v>
      </c>
      <c r="D113" s="12">
        <v>1855</v>
      </c>
      <c r="E113" s="12">
        <v>1502</v>
      </c>
      <c r="F113" s="12">
        <v>1855</v>
      </c>
      <c r="G113" s="14">
        <v>0</v>
      </c>
      <c r="H113" s="12">
        <v>0</v>
      </c>
      <c r="I113" s="12">
        <v>0</v>
      </c>
    </row>
    <row r="114" spans="1:9" ht="38.25" x14ac:dyDescent="0.2">
      <c r="A114" s="18" t="s">
        <v>148</v>
      </c>
      <c r="B114" s="4" t="s">
        <v>117</v>
      </c>
      <c r="C114" s="7" t="s">
        <v>125</v>
      </c>
      <c r="D114" s="12">
        <v>1566</v>
      </c>
      <c r="E114" s="12">
        <v>495</v>
      </c>
      <c r="F114" s="12">
        <v>1566</v>
      </c>
      <c r="G114" s="14">
        <v>731</v>
      </c>
      <c r="H114" s="12">
        <v>774</v>
      </c>
      <c r="I114" s="12">
        <v>817</v>
      </c>
    </row>
    <row r="115" spans="1:9" ht="38.25" x14ac:dyDescent="0.2">
      <c r="A115" s="18" t="s">
        <v>149</v>
      </c>
      <c r="B115" s="4" t="s">
        <v>99</v>
      </c>
      <c r="C115" s="7" t="s">
        <v>126</v>
      </c>
      <c r="D115" s="12">
        <v>3196.9</v>
      </c>
      <c r="E115" s="12">
        <v>2276</v>
      </c>
      <c r="F115" s="12">
        <v>3196.9</v>
      </c>
      <c r="G115" s="14">
        <v>4956</v>
      </c>
      <c r="H115" s="12">
        <v>3247.8</v>
      </c>
      <c r="I115" s="12">
        <v>3262.2</v>
      </c>
    </row>
    <row r="116" spans="1:9" ht="38.25" x14ac:dyDescent="0.2">
      <c r="A116" s="18" t="s">
        <v>149</v>
      </c>
      <c r="B116" s="4" t="s">
        <v>114</v>
      </c>
      <c r="C116" s="7" t="s">
        <v>126</v>
      </c>
      <c r="D116" s="12">
        <v>24483</v>
      </c>
      <c r="E116" s="12">
        <v>20403</v>
      </c>
      <c r="F116" s="12">
        <v>24483</v>
      </c>
      <c r="G116" s="14">
        <v>24483</v>
      </c>
      <c r="H116" s="14">
        <v>24483</v>
      </c>
      <c r="I116" s="14">
        <v>19586.400000000001</v>
      </c>
    </row>
    <row r="117" spans="1:9" ht="38.25" x14ac:dyDescent="0.2">
      <c r="A117" s="18" t="s">
        <v>149</v>
      </c>
      <c r="B117" s="4" t="s">
        <v>121</v>
      </c>
      <c r="C117" s="7" t="s">
        <v>126</v>
      </c>
      <c r="D117" s="12">
        <v>438802.7</v>
      </c>
      <c r="E117" s="12">
        <v>353748</v>
      </c>
      <c r="F117" s="12">
        <v>438802.7</v>
      </c>
      <c r="G117" s="14">
        <v>451472.2</v>
      </c>
      <c r="H117" s="12">
        <v>469583.3</v>
      </c>
      <c r="I117" s="12">
        <v>487876</v>
      </c>
    </row>
    <row r="118" spans="1:9" ht="38.25" x14ac:dyDescent="0.2">
      <c r="A118" s="18" t="s">
        <v>149</v>
      </c>
      <c r="B118" s="4" t="s">
        <v>105</v>
      </c>
      <c r="C118" s="7" t="s">
        <v>126</v>
      </c>
      <c r="D118" s="12">
        <v>654</v>
      </c>
      <c r="E118" s="12">
        <v>534</v>
      </c>
      <c r="F118" s="12">
        <v>654</v>
      </c>
      <c r="G118" s="14">
        <v>683</v>
      </c>
      <c r="H118" s="12">
        <v>710</v>
      </c>
      <c r="I118" s="12">
        <v>738</v>
      </c>
    </row>
    <row r="119" spans="1:9" ht="38.25" x14ac:dyDescent="0.2">
      <c r="A119" s="18" t="s">
        <v>149</v>
      </c>
      <c r="B119" s="4" t="s">
        <v>117</v>
      </c>
      <c r="C119" s="7" t="s">
        <v>126</v>
      </c>
      <c r="D119" s="12">
        <v>136647</v>
      </c>
      <c r="E119" s="12">
        <v>105180</v>
      </c>
      <c r="F119" s="12">
        <v>136647</v>
      </c>
      <c r="G119" s="14">
        <v>146823</v>
      </c>
      <c r="H119" s="12">
        <v>152108.20000000001</v>
      </c>
      <c r="I119" s="12">
        <v>162399.9</v>
      </c>
    </row>
    <row r="120" spans="1:9" ht="51" x14ac:dyDescent="0.2">
      <c r="A120" s="18" t="s">
        <v>150</v>
      </c>
      <c r="B120" s="4" t="s">
        <v>117</v>
      </c>
      <c r="C120" s="7" t="s">
        <v>127</v>
      </c>
      <c r="D120" s="12">
        <v>15661</v>
      </c>
      <c r="E120" s="12">
        <v>10537</v>
      </c>
      <c r="F120" s="12">
        <v>15661</v>
      </c>
      <c r="G120" s="14">
        <v>14800</v>
      </c>
      <c r="H120" s="12">
        <v>16999</v>
      </c>
      <c r="I120" s="12">
        <v>16326</v>
      </c>
    </row>
    <row r="121" spans="1:9" ht="72" customHeight="1" x14ac:dyDescent="0.2">
      <c r="A121" s="18" t="s">
        <v>151</v>
      </c>
      <c r="B121" s="4" t="s">
        <v>121</v>
      </c>
      <c r="C121" s="7" t="s">
        <v>128</v>
      </c>
      <c r="D121" s="12">
        <v>2670</v>
      </c>
      <c r="E121" s="12">
        <v>1665</v>
      </c>
      <c r="F121" s="12">
        <v>2670</v>
      </c>
      <c r="G121" s="14">
        <v>3968</v>
      </c>
      <c r="H121" s="14">
        <v>3968</v>
      </c>
      <c r="I121" s="14">
        <v>3968</v>
      </c>
    </row>
    <row r="122" spans="1:9" ht="63.75" x14ac:dyDescent="0.2">
      <c r="A122" s="18" t="s">
        <v>152</v>
      </c>
      <c r="B122" s="4" t="s">
        <v>99</v>
      </c>
      <c r="C122" s="7" t="s">
        <v>129</v>
      </c>
      <c r="D122" s="12">
        <v>11404.2</v>
      </c>
      <c r="E122" s="12">
        <v>0</v>
      </c>
      <c r="F122" s="12">
        <v>11404.2</v>
      </c>
      <c r="G122" s="14">
        <v>8207.2999999999993</v>
      </c>
      <c r="H122" s="12">
        <v>11380.8</v>
      </c>
      <c r="I122" s="12">
        <v>14795.1</v>
      </c>
    </row>
    <row r="123" spans="1:9" ht="69" customHeight="1" x14ac:dyDescent="0.2">
      <c r="A123" s="18" t="s">
        <v>153</v>
      </c>
      <c r="B123" s="4" t="s">
        <v>99</v>
      </c>
      <c r="C123" s="11" t="s">
        <v>137</v>
      </c>
      <c r="D123" s="12">
        <v>1</v>
      </c>
      <c r="E123" s="12">
        <v>0</v>
      </c>
      <c r="F123" s="12">
        <v>1</v>
      </c>
      <c r="G123" s="14">
        <v>3.6</v>
      </c>
      <c r="H123" s="12">
        <v>3.8</v>
      </c>
      <c r="I123" s="12">
        <v>70.3</v>
      </c>
    </row>
    <row r="124" spans="1:9" ht="95.85" customHeight="1" x14ac:dyDescent="0.2">
      <c r="A124" s="18" t="s">
        <v>265</v>
      </c>
      <c r="B124" s="4" t="s">
        <v>99</v>
      </c>
      <c r="C124" s="22" t="s">
        <v>266</v>
      </c>
      <c r="D124" s="12">
        <v>3413.9</v>
      </c>
      <c r="E124" s="12">
        <v>0</v>
      </c>
      <c r="F124" s="12">
        <v>3413.9</v>
      </c>
      <c r="G124" s="14">
        <v>0</v>
      </c>
      <c r="H124" s="12">
        <v>0</v>
      </c>
      <c r="I124" s="12">
        <v>0</v>
      </c>
    </row>
    <row r="125" spans="1:9" ht="46.9" customHeight="1" x14ac:dyDescent="0.2">
      <c r="A125" s="18" t="s">
        <v>267</v>
      </c>
      <c r="B125" s="4" t="s">
        <v>117</v>
      </c>
      <c r="C125" s="11" t="s">
        <v>268</v>
      </c>
      <c r="D125" s="12">
        <v>2078</v>
      </c>
      <c r="E125" s="12">
        <v>1278</v>
      </c>
      <c r="F125" s="12">
        <v>2078</v>
      </c>
      <c r="G125" s="14">
        <v>0</v>
      </c>
      <c r="H125" s="12">
        <v>0</v>
      </c>
      <c r="I125" s="12">
        <v>0</v>
      </c>
    </row>
    <row r="126" spans="1:9" ht="76.5" x14ac:dyDescent="0.2">
      <c r="A126" s="18" t="s">
        <v>200</v>
      </c>
      <c r="B126" s="4" t="s">
        <v>99</v>
      </c>
      <c r="C126" s="7" t="s">
        <v>201</v>
      </c>
      <c r="D126" s="12">
        <v>1569.3</v>
      </c>
      <c r="E126" s="12">
        <v>1569</v>
      </c>
      <c r="F126" s="12">
        <v>1569.3</v>
      </c>
      <c r="G126" s="14">
        <v>0</v>
      </c>
      <c r="H126" s="12">
        <v>0</v>
      </c>
      <c r="I126" s="12">
        <v>0</v>
      </c>
    </row>
    <row r="127" spans="1:9" ht="38.25" x14ac:dyDescent="0.2">
      <c r="A127" s="18" t="s">
        <v>154</v>
      </c>
      <c r="B127" s="4" t="s">
        <v>117</v>
      </c>
      <c r="C127" s="7" t="s">
        <v>130</v>
      </c>
      <c r="D127" s="12">
        <v>43837</v>
      </c>
      <c r="E127" s="12">
        <v>29154</v>
      </c>
      <c r="F127" s="12">
        <v>43837</v>
      </c>
      <c r="G127" s="14">
        <v>36506</v>
      </c>
      <c r="H127" s="12">
        <v>36852</v>
      </c>
      <c r="I127" s="12">
        <v>36852</v>
      </c>
    </row>
    <row r="128" spans="1:9" ht="105.4" customHeight="1" x14ac:dyDescent="0.2">
      <c r="A128" s="18" t="s">
        <v>202</v>
      </c>
      <c r="B128" s="4" t="s">
        <v>121</v>
      </c>
      <c r="C128" s="7" t="s">
        <v>269</v>
      </c>
      <c r="D128" s="12">
        <v>13983</v>
      </c>
      <c r="E128" s="12">
        <v>11605</v>
      </c>
      <c r="F128" s="12">
        <v>13983</v>
      </c>
      <c r="G128" s="14">
        <v>16039</v>
      </c>
      <c r="H128" s="12">
        <v>16039</v>
      </c>
      <c r="I128" s="12">
        <v>16039</v>
      </c>
    </row>
    <row r="129" spans="1:9" ht="72" customHeight="1" x14ac:dyDescent="0.2">
      <c r="A129" s="18" t="s">
        <v>155</v>
      </c>
      <c r="B129" s="4" t="s">
        <v>117</v>
      </c>
      <c r="C129" s="9" t="s">
        <v>131</v>
      </c>
      <c r="D129" s="12">
        <v>185.7</v>
      </c>
      <c r="E129" s="12">
        <v>126</v>
      </c>
      <c r="F129" s="12">
        <v>185.7</v>
      </c>
      <c r="G129" s="14">
        <v>180</v>
      </c>
      <c r="H129" s="12">
        <v>181</v>
      </c>
      <c r="I129" s="12">
        <v>186</v>
      </c>
    </row>
    <row r="130" spans="1:9" ht="51.95" customHeight="1" x14ac:dyDescent="0.2">
      <c r="A130" s="18" t="s">
        <v>156</v>
      </c>
      <c r="B130" s="4" t="s">
        <v>99</v>
      </c>
      <c r="C130" s="9" t="s">
        <v>132</v>
      </c>
      <c r="D130" s="12">
        <v>1276</v>
      </c>
      <c r="E130" s="12">
        <v>1011</v>
      </c>
      <c r="F130" s="12">
        <v>1276</v>
      </c>
      <c r="G130" s="14">
        <v>0</v>
      </c>
      <c r="H130" s="12">
        <v>0</v>
      </c>
      <c r="I130" s="12">
        <v>0</v>
      </c>
    </row>
    <row r="131" spans="1:9" ht="33.4" customHeight="1" x14ac:dyDescent="0.2">
      <c r="A131" s="18" t="s">
        <v>157</v>
      </c>
      <c r="B131" s="4" t="s">
        <v>121</v>
      </c>
      <c r="C131" s="9" t="s">
        <v>133</v>
      </c>
      <c r="D131" s="12">
        <v>0</v>
      </c>
      <c r="E131" s="12">
        <v>0</v>
      </c>
      <c r="F131" s="12">
        <v>0</v>
      </c>
      <c r="G131" s="14">
        <v>1084.8</v>
      </c>
      <c r="H131" s="12">
        <v>1128.3</v>
      </c>
      <c r="I131" s="12">
        <v>1173.4000000000001</v>
      </c>
    </row>
    <row r="132" spans="1:9" ht="18.75" x14ac:dyDescent="0.2">
      <c r="A132" s="18" t="s">
        <v>157</v>
      </c>
      <c r="B132" s="4" t="s">
        <v>117</v>
      </c>
      <c r="C132" s="7" t="s">
        <v>133</v>
      </c>
      <c r="D132" s="12">
        <v>836.8</v>
      </c>
      <c r="E132" s="12">
        <v>208</v>
      </c>
      <c r="F132" s="12">
        <v>836.8</v>
      </c>
      <c r="G132" s="12">
        <v>729.4</v>
      </c>
      <c r="H132" s="12">
        <v>726</v>
      </c>
      <c r="I132" s="12">
        <v>755.8</v>
      </c>
    </row>
    <row r="133" spans="1:9" ht="18.75" x14ac:dyDescent="0.2">
      <c r="A133" s="18" t="s">
        <v>158</v>
      </c>
      <c r="B133" s="4" t="s">
        <v>4</v>
      </c>
      <c r="C133" s="7" t="s">
        <v>134</v>
      </c>
      <c r="D133" s="13">
        <f>D134+D135+D136</f>
        <v>54114.8</v>
      </c>
      <c r="E133" s="13">
        <f t="shared" ref="E133:I133" si="34">E134+E135+E136</f>
        <v>31840</v>
      </c>
      <c r="F133" s="13">
        <f>F134+F135+F136</f>
        <v>54114.8</v>
      </c>
      <c r="G133" s="13">
        <f t="shared" si="34"/>
        <v>57050</v>
      </c>
      <c r="H133" s="13">
        <f t="shared" si="34"/>
        <v>54883</v>
      </c>
      <c r="I133" s="13">
        <f t="shared" si="34"/>
        <v>53034</v>
      </c>
    </row>
    <row r="134" spans="1:9" ht="63.75" x14ac:dyDescent="0.2">
      <c r="A134" s="18" t="s">
        <v>159</v>
      </c>
      <c r="B134" s="4" t="s">
        <v>99</v>
      </c>
      <c r="C134" s="7" t="s">
        <v>135</v>
      </c>
      <c r="D134" s="12">
        <v>9225</v>
      </c>
      <c r="E134" s="12">
        <v>4004</v>
      </c>
      <c r="F134" s="12">
        <v>9225</v>
      </c>
      <c r="G134" s="12">
        <v>8163</v>
      </c>
      <c r="H134" s="12">
        <v>8221</v>
      </c>
      <c r="I134" s="12">
        <v>7298</v>
      </c>
    </row>
    <row r="135" spans="1:9" ht="63.75" x14ac:dyDescent="0.2">
      <c r="A135" s="18" t="s">
        <v>159</v>
      </c>
      <c r="B135" s="4" t="s">
        <v>105</v>
      </c>
      <c r="C135" s="7" t="s">
        <v>135</v>
      </c>
      <c r="D135" s="12">
        <v>44467</v>
      </c>
      <c r="E135" s="12">
        <v>27413</v>
      </c>
      <c r="F135" s="12">
        <v>44467</v>
      </c>
      <c r="G135" s="12">
        <v>48887</v>
      </c>
      <c r="H135" s="12">
        <v>46662</v>
      </c>
      <c r="I135" s="12">
        <v>45736</v>
      </c>
    </row>
    <row r="136" spans="1:9" ht="25.5" x14ac:dyDescent="0.2">
      <c r="A136" s="18" t="s">
        <v>160</v>
      </c>
      <c r="B136" s="4" t="s">
        <v>117</v>
      </c>
      <c r="C136" s="7" t="s">
        <v>136</v>
      </c>
      <c r="D136" s="12">
        <v>422.8</v>
      </c>
      <c r="E136" s="12">
        <v>423</v>
      </c>
      <c r="F136" s="12">
        <v>422.8</v>
      </c>
      <c r="G136" s="12">
        <v>0</v>
      </c>
      <c r="H136" s="12">
        <v>0</v>
      </c>
      <c r="I136" s="12">
        <v>0</v>
      </c>
    </row>
    <row r="137" spans="1:9" ht="18.75" x14ac:dyDescent="0.2">
      <c r="A137" s="18" t="s">
        <v>161</v>
      </c>
      <c r="B137" s="4" t="s">
        <v>4</v>
      </c>
      <c r="C137" t="s">
        <v>162</v>
      </c>
      <c r="D137" s="13">
        <f>D138+D139</f>
        <v>0</v>
      </c>
      <c r="E137" s="13">
        <f>E138+E139</f>
        <v>92</v>
      </c>
      <c r="F137" s="13">
        <f t="shared" ref="F137:I137" si="35">F138+F139</f>
        <v>92</v>
      </c>
      <c r="G137" s="13">
        <f t="shared" si="35"/>
        <v>0</v>
      </c>
      <c r="H137" s="13">
        <f t="shared" si="35"/>
        <v>0</v>
      </c>
      <c r="I137" s="13">
        <f t="shared" si="35"/>
        <v>0</v>
      </c>
    </row>
    <row r="138" spans="1:9" ht="25.5" x14ac:dyDescent="0.2">
      <c r="A138" s="18" t="s">
        <v>203</v>
      </c>
      <c r="B138" s="4" t="s">
        <v>99</v>
      </c>
      <c r="C138" s="7" t="s">
        <v>163</v>
      </c>
      <c r="D138" s="12">
        <v>0</v>
      </c>
      <c r="E138" s="12">
        <v>100</v>
      </c>
      <c r="F138" s="12">
        <v>100</v>
      </c>
      <c r="G138" s="12">
        <v>0</v>
      </c>
      <c r="H138" s="12">
        <v>0</v>
      </c>
      <c r="I138" s="12">
        <v>0</v>
      </c>
    </row>
    <row r="139" spans="1:9" ht="25.5" x14ac:dyDescent="0.2">
      <c r="A139" s="18" t="s">
        <v>203</v>
      </c>
      <c r="B139" s="4" t="s">
        <v>105</v>
      </c>
      <c r="C139" s="7" t="s">
        <v>163</v>
      </c>
      <c r="D139" s="12">
        <v>0</v>
      </c>
      <c r="E139" s="12">
        <v>-8</v>
      </c>
      <c r="F139" s="12">
        <v>-8</v>
      </c>
      <c r="G139" s="12">
        <v>0</v>
      </c>
      <c r="H139" s="12">
        <v>0</v>
      </c>
      <c r="I139" s="12">
        <v>0</v>
      </c>
    </row>
    <row r="140" spans="1:9" ht="46.15" customHeight="1" x14ac:dyDescent="0.2">
      <c r="A140" s="18" t="s">
        <v>223</v>
      </c>
      <c r="B140" s="4" t="s">
        <v>4</v>
      </c>
      <c r="C140" s="7" t="s">
        <v>222</v>
      </c>
      <c r="D140" s="12">
        <f>D141+D142</f>
        <v>0</v>
      </c>
      <c r="E140" s="12">
        <f t="shared" ref="E140:I140" si="36">E141+E142</f>
        <v>-458</v>
      </c>
      <c r="F140" s="12">
        <v>-458</v>
      </c>
      <c r="G140" s="12">
        <f t="shared" si="36"/>
        <v>0</v>
      </c>
      <c r="H140" s="12">
        <f t="shared" si="36"/>
        <v>0</v>
      </c>
      <c r="I140" s="12">
        <f t="shared" si="36"/>
        <v>0</v>
      </c>
    </row>
    <row r="141" spans="1:9" ht="51" x14ac:dyDescent="0.2">
      <c r="A141" s="18" t="s">
        <v>218</v>
      </c>
      <c r="B141" s="4" t="s">
        <v>121</v>
      </c>
      <c r="C141" s="7" t="s">
        <v>219</v>
      </c>
      <c r="D141" s="12">
        <v>0</v>
      </c>
      <c r="E141" s="12">
        <v>-439</v>
      </c>
      <c r="F141" s="12">
        <v>-439</v>
      </c>
      <c r="G141" s="12">
        <v>0</v>
      </c>
      <c r="H141" s="12">
        <v>0</v>
      </c>
      <c r="I141" s="12">
        <v>0</v>
      </c>
    </row>
    <row r="142" spans="1:9" ht="46.15" customHeight="1" x14ac:dyDescent="0.2">
      <c r="A142" s="18" t="s">
        <v>218</v>
      </c>
      <c r="B142" s="4" t="s">
        <v>117</v>
      </c>
      <c r="C142" s="7" t="s">
        <v>219</v>
      </c>
      <c r="D142" s="12">
        <v>0</v>
      </c>
      <c r="E142" s="12">
        <v>-19</v>
      </c>
      <c r="F142" s="12">
        <v>-19</v>
      </c>
      <c r="G142" s="12">
        <v>0</v>
      </c>
      <c r="H142" s="12">
        <v>0</v>
      </c>
      <c r="I142" s="12">
        <v>0</v>
      </c>
    </row>
    <row r="143" spans="1:9" ht="21.2" customHeight="1" x14ac:dyDescent="0.3">
      <c r="A143" s="23" t="s">
        <v>3</v>
      </c>
      <c r="B143" s="23"/>
      <c r="C143" s="23"/>
      <c r="D143" s="15">
        <f t="shared" ref="D143:I143" si="37">D8+D94</f>
        <v>1490012.7000000002</v>
      </c>
      <c r="E143" s="15">
        <f t="shared" si="37"/>
        <v>1181989</v>
      </c>
      <c r="F143" s="15">
        <f t="shared" si="37"/>
        <v>1514813.6</v>
      </c>
      <c r="G143" s="15">
        <f t="shared" si="37"/>
        <v>1582108</v>
      </c>
      <c r="H143" s="15">
        <f t="shared" si="37"/>
        <v>1559996.7000000002</v>
      </c>
      <c r="I143" s="15">
        <f t="shared" si="37"/>
        <v>1274447.5</v>
      </c>
    </row>
  </sheetData>
  <sheetProtection formatCells="0" formatColumns="0" formatRows="0" insertColumns="0" insertRows="0" insertHyperlinks="0" deleteColumns="0" deleteRows="0" sort="0" autoFilter="0" pivotTables="0"/>
  <mergeCells count="10">
    <mergeCell ref="A143:C143"/>
    <mergeCell ref="A2:I2"/>
    <mergeCell ref="A3:E3"/>
    <mergeCell ref="A5:A6"/>
    <mergeCell ref="B5:B6"/>
    <mergeCell ref="C5:C6"/>
    <mergeCell ref="D5:D6"/>
    <mergeCell ref="E5:E6"/>
    <mergeCell ref="F5:F6"/>
    <mergeCell ref="G5:I5"/>
  </mergeCells>
  <pageMargins left="0.39370078740157483" right="0.35433070866141736" top="0.59055118110236227" bottom="0.19685039370078741" header="0.15748031496062992" footer="0.19685039370078741"/>
  <pageSetup paperSize="9" scale="8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реестр</vt:lpstr>
      <vt:lpstr>реестр!Заголовки_для_печати</vt:lpstr>
      <vt:lpstr>реестр!Область_печати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Ефременко Владимир Петрович</dc:creator>
  <dc:description>POI HSSF rep:2.43.2.13</dc:description>
  <cp:lastModifiedBy>Пользователь</cp:lastModifiedBy>
  <cp:lastPrinted>2023-11-13T12:55:28Z</cp:lastPrinted>
  <dcterms:created xsi:type="dcterms:W3CDTF">2017-10-12T12:57:41Z</dcterms:created>
  <dcterms:modified xsi:type="dcterms:W3CDTF">2023-11-14T06:00:18Z</dcterms:modified>
</cp:coreProperties>
</file>